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кап.рем. РЕМ 18.10.2021" sheetId="1" r:id="rId1"/>
  </sheets>
  <definedNames>
    <definedName name="_xlnm.Print_Titles" localSheetId="0">'кап.рем. РЕМ 18.10.2021'!$4:$5</definedName>
    <definedName name="_xlnm.Print_Area" localSheetId="0">'кап.рем. РЕМ 18.10.2021'!$A$1:$Q$120</definedName>
  </definedNames>
  <calcPr calcId="145621"/>
</workbook>
</file>

<file path=xl/calcChain.xml><?xml version="1.0" encoding="utf-8"?>
<calcChain xmlns="http://schemas.openxmlformats.org/spreadsheetml/2006/main">
  <c r="P6" i="1" l="1"/>
  <c r="O6" i="1"/>
  <c r="N115" i="1" l="1"/>
  <c r="M115" i="1"/>
  <c r="E24" i="1" l="1"/>
  <c r="E18" i="1" s="1"/>
  <c r="K65" i="1" l="1"/>
  <c r="F65" i="1"/>
  <c r="G61" i="1"/>
  <c r="G60" i="1" s="1"/>
  <c r="G63" i="1" s="1"/>
  <c r="F60" i="1"/>
  <c r="F63" i="1" s="1"/>
  <c r="E60" i="1"/>
  <c r="E63" i="1" s="1"/>
  <c r="Q59" i="1"/>
  <c r="L59" i="1"/>
  <c r="G59" i="1"/>
  <c r="G58" i="1"/>
  <c r="Q57" i="1"/>
  <c r="Q56" i="1"/>
  <c r="Q55" i="1"/>
  <c r="Q54" i="1"/>
  <c r="Q53" i="1"/>
  <c r="Q52" i="1"/>
  <c r="L51" i="1"/>
  <c r="L50" i="1"/>
  <c r="L49" i="1"/>
  <c r="Q48" i="1"/>
  <c r="L47" i="1"/>
  <c r="G46" i="1"/>
  <c r="E45" i="1"/>
  <c r="G45" i="1" s="1"/>
  <c r="Q44" i="1"/>
  <c r="Q43" i="1"/>
  <c r="Q42" i="1"/>
  <c r="G41" i="1"/>
  <c r="P40" i="1"/>
  <c r="P64" i="1" s="1"/>
  <c r="O40" i="1"/>
  <c r="O64" i="1" s="1"/>
  <c r="J40" i="1"/>
  <c r="J39" i="1" s="1"/>
  <c r="J65" i="1" s="1"/>
  <c r="O39" i="1"/>
  <c r="O65" i="1" s="1"/>
  <c r="Q38" i="1"/>
  <c r="Q37" i="1"/>
  <c r="Q36" i="1"/>
  <c r="Q35" i="1"/>
  <c r="Q34" i="1"/>
  <c r="L33" i="1"/>
  <c r="L32" i="1"/>
  <c r="Q31" i="1"/>
  <c r="L30" i="1"/>
  <c r="L29" i="1"/>
  <c r="L28" i="1"/>
  <c r="L27" i="1"/>
  <c r="Q26" i="1"/>
  <c r="L25" i="1"/>
  <c r="G24" i="1"/>
  <c r="G23" i="1"/>
  <c r="G22" i="1"/>
  <c r="G21" i="1"/>
  <c r="G20" i="1"/>
  <c r="G19" i="1"/>
  <c r="O18" i="1"/>
  <c r="N18" i="1"/>
  <c r="J18" i="1"/>
  <c r="I18" i="1"/>
  <c r="F18" i="1"/>
  <c r="D18" i="1"/>
  <c r="Q17" i="1"/>
  <c r="Q16" i="1"/>
  <c r="L15" i="1"/>
  <c r="L14" i="1"/>
  <c r="L13" i="1"/>
  <c r="L12" i="1"/>
  <c r="G11" i="1"/>
  <c r="G10" i="1" s="1"/>
  <c r="O10" i="1"/>
  <c r="N10" i="1"/>
  <c r="J10" i="1"/>
  <c r="I10" i="1"/>
  <c r="E10" i="1"/>
  <c r="D10" i="1"/>
  <c r="F8" i="1"/>
  <c r="F7" i="1"/>
  <c r="E7" i="1"/>
  <c r="K6" i="1"/>
  <c r="K62" i="1" s="1"/>
  <c r="J6" i="1"/>
  <c r="I62" i="1"/>
  <c r="E125" i="1"/>
  <c r="P117" i="1"/>
  <c r="O117" i="1"/>
  <c r="K117" i="1"/>
  <c r="J117" i="1"/>
  <c r="Q114" i="1"/>
  <c r="L114" i="1"/>
  <c r="G114" i="1"/>
  <c r="O113" i="1"/>
  <c r="Q113" i="1" s="1"/>
  <c r="O112" i="1"/>
  <c r="Q112" i="1" s="1"/>
  <c r="J112" i="1"/>
  <c r="O111" i="1"/>
  <c r="Q111" i="1" s="1"/>
  <c r="O110" i="1"/>
  <c r="Q110" i="1" s="1"/>
  <c r="L109" i="1"/>
  <c r="O108" i="1"/>
  <c r="Q108" i="1" s="1"/>
  <c r="L108" i="1"/>
  <c r="O107" i="1"/>
  <c r="Q107" i="1" s="1"/>
  <c r="J107" i="1"/>
  <c r="L107" i="1" s="1"/>
  <c r="Q106" i="1"/>
  <c r="G105" i="1"/>
  <c r="G104" i="1"/>
  <c r="E103" i="1"/>
  <c r="G103" i="1" s="1"/>
  <c r="D103" i="1"/>
  <c r="D101" i="1" s="1"/>
  <c r="Q102" i="1"/>
  <c r="Q101" i="1" s="1"/>
  <c r="L102" i="1"/>
  <c r="L101" i="1" s="1"/>
  <c r="G102" i="1"/>
  <c r="P101" i="1"/>
  <c r="O101" i="1"/>
  <c r="N101" i="1"/>
  <c r="K101" i="1"/>
  <c r="J101" i="1"/>
  <c r="I101" i="1"/>
  <c r="F101" i="1"/>
  <c r="K100" i="1"/>
  <c r="J100" i="1"/>
  <c r="F100" i="1"/>
  <c r="E100" i="1"/>
  <c r="F99" i="1"/>
  <c r="G98" i="1"/>
  <c r="G97" i="1"/>
  <c r="K96" i="1"/>
  <c r="J96" i="1"/>
  <c r="F96" i="1"/>
  <c r="E96" i="1"/>
  <c r="D96" i="1"/>
  <c r="O95" i="1"/>
  <c r="O93" i="1" s="1"/>
  <c r="G94" i="1"/>
  <c r="G93" i="1" s="1"/>
  <c r="D94" i="1"/>
  <c r="D93" i="1" s="1"/>
  <c r="P93" i="1"/>
  <c r="N93" i="1"/>
  <c r="F93" i="1"/>
  <c r="E93" i="1"/>
  <c r="O92" i="1"/>
  <c r="Q92" i="1" s="1"/>
  <c r="Q89" i="1" s="1"/>
  <c r="L92" i="1"/>
  <c r="G92" i="1"/>
  <c r="G91" i="1"/>
  <c r="G90" i="1"/>
  <c r="P89" i="1"/>
  <c r="N89" i="1"/>
  <c r="K89" i="1"/>
  <c r="J89" i="1"/>
  <c r="I89" i="1"/>
  <c r="F89" i="1"/>
  <c r="E89" i="1"/>
  <c r="D89" i="1"/>
  <c r="O88" i="1"/>
  <c r="O86" i="1" s="1"/>
  <c r="L88" i="1"/>
  <c r="G88" i="1"/>
  <c r="G87" i="1"/>
  <c r="P86" i="1"/>
  <c r="N86" i="1"/>
  <c r="J86" i="1"/>
  <c r="L86" i="1" s="1"/>
  <c r="I86" i="1"/>
  <c r="F86" i="1"/>
  <c r="E86" i="1"/>
  <c r="D86" i="1"/>
  <c r="Q85" i="1"/>
  <c r="Q81" i="1" s="1"/>
  <c r="L84" i="1"/>
  <c r="G83" i="1"/>
  <c r="G82" i="1"/>
  <c r="P81" i="1"/>
  <c r="O81" i="1"/>
  <c r="N81" i="1"/>
  <c r="K81" i="1"/>
  <c r="J81" i="1"/>
  <c r="I81" i="1"/>
  <c r="F81" i="1"/>
  <c r="E81" i="1"/>
  <c r="D81" i="1"/>
  <c r="J80" i="1"/>
  <c r="F80" i="1"/>
  <c r="E80" i="1"/>
  <c r="E79" i="1"/>
  <c r="G79" i="1" s="1"/>
  <c r="Q78" i="1"/>
  <c r="Q77" i="1" s="1"/>
  <c r="J78" i="1"/>
  <c r="L78" i="1" s="1"/>
  <c r="L77" i="1" s="1"/>
  <c r="G78" i="1"/>
  <c r="P77" i="1"/>
  <c r="O77" i="1"/>
  <c r="N77" i="1"/>
  <c r="K77" i="1"/>
  <c r="I77" i="1"/>
  <c r="F77" i="1"/>
  <c r="D77" i="1"/>
  <c r="G76" i="1"/>
  <c r="Q75" i="1"/>
  <c r="Q74" i="1"/>
  <c r="P73" i="1"/>
  <c r="O73" i="1"/>
  <c r="N73" i="1"/>
  <c r="F73" i="1"/>
  <c r="E73" i="1"/>
  <c r="D73" i="1"/>
  <c r="Q72" i="1"/>
  <c r="L72" i="1"/>
  <c r="Q71" i="1"/>
  <c r="L71" i="1"/>
  <c r="G71" i="1"/>
  <c r="G70" i="1" s="1"/>
  <c r="D71" i="1"/>
  <c r="D69" i="1" s="1"/>
  <c r="K70" i="1"/>
  <c r="J70" i="1"/>
  <c r="I70" i="1"/>
  <c r="F70" i="1"/>
  <c r="E70" i="1"/>
  <c r="P69" i="1"/>
  <c r="O69" i="1"/>
  <c r="N69" i="1"/>
  <c r="K69" i="1"/>
  <c r="J69" i="1"/>
  <c r="I69" i="1"/>
  <c r="F69" i="1"/>
  <c r="E69" i="1"/>
  <c r="Q69" i="1" l="1"/>
  <c r="G69" i="1"/>
  <c r="L89" i="1"/>
  <c r="E101" i="1"/>
  <c r="P68" i="1"/>
  <c r="P116" i="1" s="1"/>
  <c r="G89" i="1"/>
  <c r="I68" i="1"/>
  <c r="I67" i="1" s="1"/>
  <c r="G86" i="1"/>
  <c r="G39" i="1"/>
  <c r="G65" i="1" s="1"/>
  <c r="L40" i="1"/>
  <c r="L39" i="1" s="1"/>
  <c r="L65" i="1" s="1"/>
  <c r="F6" i="1"/>
  <c r="F62" i="1" s="1"/>
  <c r="F115" i="1" s="1"/>
  <c r="Q88" i="1"/>
  <c r="Q86" i="1" s="1"/>
  <c r="K68" i="1"/>
  <c r="K116" i="1" s="1"/>
  <c r="E9" i="1"/>
  <c r="L18" i="1"/>
  <c r="O9" i="1"/>
  <c r="O62" i="1" s="1"/>
  <c r="E39" i="1"/>
  <c r="E65" i="1" s="1"/>
  <c r="O89" i="1"/>
  <c r="O68" i="1" s="1"/>
  <c r="O67" i="1" s="1"/>
  <c r="O66" i="1" s="1"/>
  <c r="G18" i="1"/>
  <c r="G9" i="1" s="1"/>
  <c r="Q18" i="1"/>
  <c r="L70" i="1"/>
  <c r="J9" i="1"/>
  <c r="J62" i="1" s="1"/>
  <c r="N68" i="1"/>
  <c r="N67" i="1" s="1"/>
  <c r="G81" i="1"/>
  <c r="F68" i="1"/>
  <c r="L81" i="1"/>
  <c r="G40" i="1"/>
  <c r="L69" i="1"/>
  <c r="E77" i="1"/>
  <c r="Q10" i="1"/>
  <c r="D70" i="1"/>
  <c r="G73" i="1"/>
  <c r="J77" i="1"/>
  <c r="J68" i="1" s="1"/>
  <c r="G77" i="1"/>
  <c r="G96" i="1"/>
  <c r="D68" i="1"/>
  <c r="D67" i="1" s="1"/>
  <c r="D6" i="1"/>
  <c r="L10" i="1"/>
  <c r="E40" i="1"/>
  <c r="Q40" i="1"/>
  <c r="Q64" i="1" s="1"/>
  <c r="G6" i="1"/>
  <c r="E8" i="1"/>
  <c r="E6" i="1" s="1"/>
  <c r="K64" i="1"/>
  <c r="P39" i="1"/>
  <c r="Q39" i="1" s="1"/>
  <c r="Q117" i="1" s="1"/>
  <c r="J64" i="1"/>
  <c r="G101" i="1"/>
  <c r="Q73" i="1"/>
  <c r="Q95" i="1"/>
  <c r="Q93" i="1" s="1"/>
  <c r="E99" i="1"/>
  <c r="O115" i="1" l="1"/>
  <c r="F64" i="1"/>
  <c r="L68" i="1"/>
  <c r="L67" i="1" s="1"/>
  <c r="L66" i="1" s="1"/>
  <c r="P67" i="1"/>
  <c r="P66" i="1" s="1"/>
  <c r="L64" i="1"/>
  <c r="L117" i="1"/>
  <c r="L9" i="1"/>
  <c r="L62" i="1" s="1"/>
  <c r="E117" i="1"/>
  <c r="G117" i="1" s="1"/>
  <c r="Q68" i="1"/>
  <c r="Q67" i="1" s="1"/>
  <c r="Q66" i="1" s="1"/>
  <c r="K67" i="1"/>
  <c r="K66" i="1" s="1"/>
  <c r="E68" i="1"/>
  <c r="E116" i="1" s="1"/>
  <c r="Q9" i="1"/>
  <c r="Q62" i="1" s="1"/>
  <c r="F67" i="1"/>
  <c r="F116" i="1"/>
  <c r="G68" i="1"/>
  <c r="G116" i="1" s="1"/>
  <c r="O116" i="1"/>
  <c r="Q116" i="1" s="1"/>
  <c r="J116" i="1"/>
  <c r="J67" i="1"/>
  <c r="J66" i="1" s="1"/>
  <c r="E62" i="1"/>
  <c r="E64" i="1"/>
  <c r="P62" i="1"/>
  <c r="P65" i="1"/>
  <c r="Q65" i="1" s="1"/>
  <c r="G64" i="1"/>
  <c r="G62" i="1"/>
  <c r="L116" i="1" l="1"/>
  <c r="L115" i="1"/>
  <c r="Q115" i="1"/>
  <c r="P115" i="1"/>
  <c r="E67" i="1"/>
  <c r="E66" i="1" s="1"/>
  <c r="G67" i="1"/>
  <c r="G66" i="1" s="1"/>
  <c r="G115" i="1" s="1"/>
  <c r="J115" i="1"/>
  <c r="E115" i="1" l="1"/>
</calcChain>
</file>

<file path=xl/sharedStrings.xml><?xml version="1.0" encoding="utf-8"?>
<sst xmlns="http://schemas.openxmlformats.org/spreadsheetml/2006/main" count="404" uniqueCount="236">
  <si>
    <t>ПЛАН (ПЕРЕЧЕНЬ)</t>
  </si>
  <si>
    <t>№ п/п</t>
  </si>
  <si>
    <t>Наименование дорожных работ (объектов)</t>
  </si>
  <si>
    <t>2022 год</t>
  </si>
  <si>
    <t>2023 год</t>
  </si>
  <si>
    <t>2024 год</t>
  </si>
  <si>
    <t>Ед. 
изм.</t>
  </si>
  <si>
    <t>Ввод мощностей</t>
  </si>
  <si>
    <t>Стоимость, (тыс.руб.)</t>
  </si>
  <si>
    <t xml:space="preserve">Изменения,+,-           </t>
  </si>
  <si>
    <t>Стоимость,  (тыс. руб.)</t>
  </si>
  <si>
    <t>Изменения,+,-           ( экономия контракты)</t>
  </si>
  <si>
    <t>Ед.
 изм.</t>
  </si>
  <si>
    <t>в том числе мероприятия по повышению безопасности дорожного движения</t>
  </si>
  <si>
    <t>2</t>
  </si>
  <si>
    <t>Ремонт автомобильных дорог общего пользования Кировской области и искусственных сооружений на них</t>
  </si>
  <si>
    <t>2.1</t>
  </si>
  <si>
    <t>Ремонт автомобильных дорог общего пользования Кировской области регионального или межмуниципального значения</t>
  </si>
  <si>
    <t>км</t>
  </si>
  <si>
    <t>в том числе: расположенных на территории Кировской городской агломерации**</t>
  </si>
  <si>
    <t>2.1.1</t>
  </si>
  <si>
    <t>Ремонт автомобильной дороги Южный обход г. Кирова</t>
  </si>
  <si>
    <t>Ремонт автомобильной дороги Южный обход г. Кирова**</t>
  </si>
  <si>
    <t xml:space="preserve">км </t>
  </si>
  <si>
    <t>Ремонт автомобильной дороги Южный обход г. Кирова*</t>
  </si>
  <si>
    <t>2.1.2</t>
  </si>
  <si>
    <t>Ремонт автомобильной дороги Киров – Стрижи  – Оричи</t>
  </si>
  <si>
    <t>Ремонт автомобильной дороги Киров – Стрижи  – Оричи*</t>
  </si>
  <si>
    <t>Ремонт автомобильной дороги Киров – Стрижи  – Оричи**</t>
  </si>
  <si>
    <t>Ремонт автомобильной дороги Киров –  Стрижи  – Оричи г.Киров, на участке км 17+000  – км 19+000*</t>
  </si>
  <si>
    <t>2.1.4</t>
  </si>
  <si>
    <t xml:space="preserve">Ремонт автомобильной дороги Киров –                                                            Советск –  Яранск с подъездом к г. Яранск* </t>
  </si>
  <si>
    <t xml:space="preserve">Ремонт автомобильной дороги Киров –  Советск –  Яранск с подъездом к г. Яранск* </t>
  </si>
  <si>
    <t>Ремонт автомобильной дороги Киров – Советск –  Яранск с подъездом к г. Яраснк в г. Советск ул.Строителей*</t>
  </si>
  <si>
    <t>2.1.5</t>
  </si>
  <si>
    <t xml:space="preserve">Ремонт автомобильной дороги Яранск – Санчурск – граница Республики Марий Эл в Санчурском районе* </t>
  </si>
  <si>
    <t>2.1.6</t>
  </si>
  <si>
    <t>Ремонт автомобильной дороги Киров – Кирово-Чепецк – Зуевка – Фаленки – граница Удмуртской Республики</t>
  </si>
  <si>
    <t>Ремонт автомобильной дороги Киров – Кирово-Чепецк – Зуевка – Фаленки – граница Удмуртской Республики в Зуевском районе*</t>
  </si>
  <si>
    <t>Ремонт автомобильной дороги Киров – Кирово-Чепецк – Зуевка – Фаленки – граница Удмуртской Республики в Фаленском районе*</t>
  </si>
  <si>
    <t>Ремонт автомобильной дороги Киров – Кирово-Чепецк – Зуевка – Фаленки – граница Удмуртской Республики в  Зуевском  и Фаленском районах*</t>
  </si>
  <si>
    <t>Ремонт автомобильной дороги Киров – Кирово-Чепецк – Зуевка – Фаленки – граница Удмуртской Республики в  Кирово-Чепецком, Зуевском  и Фаленском районах*</t>
  </si>
  <si>
    <t>2.1.7</t>
  </si>
  <si>
    <t>Ремонт автомобильной дороги Кырчаны –  Нема –  Кильмезь</t>
  </si>
  <si>
    <t>Ремонт автомобильной дороги Кырчаны –  Нема –  Кильмезь в Кильмезскоми Немском районах*</t>
  </si>
  <si>
    <t xml:space="preserve">Ремонт автомобильной дороги Кырчаны – Нема –  Кильмезь </t>
  </si>
  <si>
    <t xml:space="preserve">Ремонт автомобильной дороги Яранск –  Кикнур – граница Нижегородской области </t>
  </si>
  <si>
    <t>Ремонт автомобильной дороги Яранск – Кикнур – граница Нижегородской области в Кикнурском районе*</t>
  </si>
  <si>
    <t>Ремонт автомобильной дороги Яранск – Кикнур – граница Нижегородской области в Яранском и Кикнурском районах*</t>
  </si>
  <si>
    <t>Ремонт автомобильной дороги Криуша  – Советск  – Лебяжье  –  Вершинята</t>
  </si>
  <si>
    <t>Ремонт автомобильной дороги  Криуша - Советск - Лебяжье - Вершинята в Лебяжском районе*</t>
  </si>
  <si>
    <t>Ремонт автомобильной дороги  Криуша - Советск - Лебяжье - Вершинята в Советском районе*</t>
  </si>
  <si>
    <t>Ремонт автомобильной дороги  Белая Холуница –  Кирс</t>
  </si>
  <si>
    <t>Ремонт автомобильной дороги Белая Холуница –  Кирс в  Белохолуницском районе*</t>
  </si>
  <si>
    <t>Ремонт автомобильной дороги Белая Холуница –  Кирс в  Верхнекамском районе*</t>
  </si>
  <si>
    <t>Ремонт автомобильной дороги Котельнич –  Даровской в Даровском районе*</t>
  </si>
  <si>
    <t>Ремонт автомобильной дороги Киров – Советск – Яранск – Лошкари – граница Республики Марий Эл в Советском районе*</t>
  </si>
  <si>
    <t xml:space="preserve">Ремонт автомобильной дороги Киров - Котлас - Архангельск, с подъездами: к пгт Опарино,                к п. Альмеж, к п. Скрябино в Мурашинском районе
</t>
  </si>
  <si>
    <t>Ремонт автомобильной дороги Киров - Котлас - Архангельск, с подъездами: к пгт Опарино, к п.Альмеж, к п. Скрябино в Мурашинском районе*</t>
  </si>
  <si>
    <t>Ремонт автомобильной дороги Киров - Котлас - Архангельск, с подъездами: к пгт Опарино, к п.Альмеж, к п. Скрябино*</t>
  </si>
  <si>
    <t>Ремонт автомобильной дороги Вятские Поляны- Сосновка в Вятскополянском районе*</t>
  </si>
  <si>
    <t>Ремонт автомобильной дороги Казань - Пермь в Малмыжском районе*</t>
  </si>
  <si>
    <t>Ремонт автомобильной дороги Уржум - Буйское - граница Республики Марий Эл в Уржумском районе*</t>
  </si>
  <si>
    <t>Ремонт автомобильной дороги Подъезд к аэропорту "Победилово"*</t>
  </si>
  <si>
    <t>Ремонт  автомобильной дороги Плотники - Вожгалы - Богородское - Уни в Унинском районе*</t>
  </si>
  <si>
    <t>Ремонт автомобильной дороги Объездная автодорога пгт Подосиновец*</t>
  </si>
  <si>
    <t>Ремонт автомобильной дороги Подосиновец - Луза*</t>
  </si>
  <si>
    <t>Ремонт автомобильной дороги Фаленки -Уни в Фаленском районе*</t>
  </si>
  <si>
    <t>2.2.1</t>
  </si>
  <si>
    <t>пог.м.</t>
  </si>
  <si>
    <t>2.2.2</t>
  </si>
  <si>
    <t>2.2</t>
  </si>
  <si>
    <t>Проектно-изыскательские работы по ремонту</t>
  </si>
  <si>
    <t>в том числе:   в рамках реализации регионального проекта  «Региональная и местная дорожная сеть Кировской области» с объектами расположенными на территории Кировской городской агломерации</t>
  </si>
  <si>
    <t>Подготовлено   директором  КОГКУ "Дорожный комитет Кировской области"</t>
  </si>
  <si>
    <t>Ю.Н. Логинов</t>
  </si>
  <si>
    <t>кол-во контрактов по БКД</t>
  </si>
  <si>
    <t>1</t>
  </si>
  <si>
    <t>Капитальный ремонт автомобильных дорог регионального или межмуниципального значения в рамках реализации регионального проекта  «Региональная и местная дорожная сеть Кировской области» *</t>
  </si>
  <si>
    <t>1.1.</t>
  </si>
  <si>
    <t>Капитальный ремонт участка  дороги  по улице Магистральная пгт Первомайский в Юрьянском районе*</t>
  </si>
  <si>
    <t>1.2.</t>
  </si>
  <si>
    <t>Капитальный ремонт искусственных  сооружений на автомобильных дорогах общего пользования Кировской области регионального или межмуниципального значения</t>
  </si>
  <si>
    <t>Капитальный ремонт мостов</t>
  </si>
  <si>
    <t>пог.м</t>
  </si>
  <si>
    <r>
      <t xml:space="preserve">Капитальный ремонт моста через реку </t>
    </r>
    <r>
      <rPr>
        <b/>
        <sz val="12"/>
        <color indexed="8"/>
        <rFont val="Times New Roman"/>
        <family val="1"/>
        <charset val="204"/>
      </rPr>
      <t>Уста</t>
    </r>
    <r>
      <rPr>
        <sz val="12"/>
        <color indexed="8"/>
        <rFont val="Times New Roman"/>
        <family val="1"/>
        <charset val="204"/>
      </rPr>
      <t xml:space="preserve"> на км 64+300 автомобильной дороги Яранск – Кикнур – граница Нижегородской области в Кикнурском районе</t>
    </r>
  </si>
  <si>
    <r>
      <t xml:space="preserve">Капитальный ремонт моста через реку </t>
    </r>
    <r>
      <rPr>
        <b/>
        <sz val="12"/>
        <color indexed="8"/>
        <rFont val="Times New Roman"/>
        <family val="1"/>
        <charset val="204"/>
      </rPr>
      <t xml:space="preserve">Малая Кордяга </t>
    </r>
    <r>
      <rPr>
        <sz val="12"/>
        <color indexed="8"/>
        <rFont val="Times New Roman"/>
        <family val="1"/>
        <charset val="204"/>
      </rPr>
      <t>на км 81+200 автомобильной дороги Киров – Кирово-Чепецк – Зуевка – Фаленки – граница Удмуртской Республики в Зуевском районе</t>
    </r>
  </si>
  <si>
    <t>2.1.3</t>
  </si>
  <si>
    <r>
      <t>Капитальный ремонт моста через реку</t>
    </r>
    <r>
      <rPr>
        <b/>
        <sz val="12"/>
        <color indexed="8"/>
        <rFont val="Times New Roman"/>
        <family val="1"/>
        <charset val="204"/>
      </rPr>
      <t xml:space="preserve"> Озерница</t>
    </r>
    <r>
      <rPr>
        <sz val="12"/>
        <color indexed="8"/>
        <rFont val="Times New Roman"/>
        <family val="1"/>
        <charset val="204"/>
      </rPr>
      <t xml:space="preserve"> на км45+434 автомобильной дороги Слободской-Нагорск в Слободском районе.</t>
    </r>
  </si>
  <si>
    <r>
      <t xml:space="preserve">Капитальный ремонт в моста через реку </t>
    </r>
    <r>
      <rPr>
        <b/>
        <sz val="12"/>
        <color indexed="8"/>
        <rFont val="Times New Roman"/>
        <family val="1"/>
        <charset val="204"/>
      </rPr>
      <t>Ворсик</t>
    </r>
    <r>
      <rPr>
        <sz val="12"/>
        <color indexed="8"/>
        <rFont val="Times New Roman"/>
        <family val="1"/>
        <charset val="204"/>
      </rPr>
      <t xml:space="preserve"> на км 87+820 автомобильной дороги Зуевка - Богородское - Кырчаны в Богородском районе</t>
    </r>
  </si>
  <si>
    <r>
      <t xml:space="preserve">Капитальный ремонт моста через реку </t>
    </r>
    <r>
      <rPr>
        <b/>
        <sz val="12"/>
        <color indexed="8"/>
        <rFont val="Times New Roman"/>
        <family val="1"/>
        <charset val="204"/>
      </rPr>
      <t>Кокшага</t>
    </r>
    <r>
      <rPr>
        <sz val="12"/>
        <color indexed="8"/>
        <rFont val="Times New Roman"/>
        <family val="1"/>
        <charset val="204"/>
      </rPr>
      <t xml:space="preserve"> на км 30+030 автомобильной дороги Криуша-Советск-Лебяжье-Вершинята в Советском районе</t>
    </r>
  </si>
  <si>
    <r>
      <t xml:space="preserve">Капитальный ремонт моста через реку </t>
    </r>
    <r>
      <rPr>
        <b/>
        <sz val="12"/>
        <color indexed="8"/>
        <rFont val="Times New Roman"/>
        <family val="1"/>
        <charset val="204"/>
      </rPr>
      <t xml:space="preserve">Люга </t>
    </r>
    <r>
      <rPr>
        <sz val="12"/>
        <color indexed="8"/>
        <rFont val="Times New Roman"/>
        <family val="1"/>
        <charset val="204"/>
      </rPr>
      <t>на км 7+448 автомобильной дороги Сосновка-Усть-Люга-Кизнер в Вятскополянском районе</t>
    </r>
  </si>
  <si>
    <r>
      <t xml:space="preserve">Капитальный ремонт моста через реку </t>
    </r>
    <r>
      <rPr>
        <b/>
        <sz val="12"/>
        <color indexed="8"/>
        <rFont val="Times New Roman"/>
        <family val="1"/>
        <charset val="204"/>
      </rPr>
      <t>Большая Кокшага</t>
    </r>
    <r>
      <rPr>
        <sz val="12"/>
        <color indexed="8"/>
        <rFont val="Times New Roman"/>
        <family val="1"/>
        <charset val="204"/>
      </rPr>
      <t xml:space="preserve"> на км 1+061 автомобильной дороги Подъезд к п. Санчурск в Санчурском районе</t>
    </r>
  </si>
  <si>
    <t>Капитальный ремонт водопропускных труб</t>
  </si>
  <si>
    <t>Капитальный ремонт водопропускной трубы на км 46+900 автомобильной дороги Яранск - Санчурск - граница Республики Марий Эл в Санчурском районе</t>
  </si>
  <si>
    <t>Капитальный ремонт водопропускной трубы на км 27+711 автомобильной дороги Яранск - Кикнур - граница Нижегородской области в Яранском районе</t>
  </si>
  <si>
    <t>2.2.3</t>
  </si>
  <si>
    <t>Капитальный ремонт водопропускной трубы на км 72+150 автомобильной дороги Киров – Советск – Яранск с подъездом к г. Яранск в Верхошижемском районе</t>
  </si>
  <si>
    <t>2.2.4</t>
  </si>
  <si>
    <t>Капитальный ремонт водопропускной трубы на км 99+655 автомобильной дороги Киров-Кирово-Чепецк-Зуевка-Фаленки-граница Удмуртской Республики в Зуевском районе</t>
  </si>
  <si>
    <t>2.2.5</t>
  </si>
  <si>
    <t>Капитальный ремонт водопропускной трубы на км 18+350 автомобильной дороги Омутнинск - Песковка - Кирс в Омутнинском районе</t>
  </si>
  <si>
    <t>2.2.6</t>
  </si>
  <si>
    <t>Капитальный ремонт водопропускной трубы на км 21+982 автомобильной дороги Котельнич - Даровской в Котельничском районе</t>
  </si>
  <si>
    <t>Капитальный ремонт водопропускной трубы на км 69+665 автомобильной дороги Плотники - Вожгалы - Богородское - Уни в Богородском районе</t>
  </si>
  <si>
    <t>2.2.15</t>
  </si>
  <si>
    <t>Капитальный ремонт водопропускной трубы на км 21+062 автомобильной дороги Киров - Стрижи - Оричи в МО "Город Киров"</t>
  </si>
  <si>
    <t>2.2.16</t>
  </si>
  <si>
    <t>Капитальный ремонт водопропускной трубы на км 50+509 автомобильной дороги Афанасьево - Глазов в Афанасьевском районе</t>
  </si>
  <si>
    <t>2.2.17</t>
  </si>
  <si>
    <t>Капитальный ремонт водопропускной трубы на км 29+772 автомобильной дороги Зуевка - Богородское - Кырчаны в Зуевском районе</t>
  </si>
  <si>
    <t>2.2.18</t>
  </si>
  <si>
    <t>Капитальный ремонт водопропускной трубы на км 50+662 автомобильной дороги Омутнинск - Песковка - Кирс в Верхнекамском районе</t>
  </si>
  <si>
    <t>Капитальный ремонт водопропускных труб на км 7+645, км 41+942, км 44+895 автомобильной дороги Слободской - Нагорск в Слободском районе</t>
  </si>
  <si>
    <t>Капитальный ремонт водопропускной трубы на км 18+912 автомобильной дороги Плотники - Вожгалы - Богородское - Уни в Куменском районе</t>
  </si>
  <si>
    <t>Капитальный ремонт водопропускных труб на км 7+305 и км 55+500 автомобильной дороги Котельнич - Даровской в Котельничском и Даровском районах</t>
  </si>
  <si>
    <t>Капитальный ремонт водопропускной трубы на км 75+800 автомобильной дороги Даровской - Опарино в Опаринском районе</t>
  </si>
  <si>
    <t>Капитальный ремонт водопропускной трубы на км 12+471 автомобильной дороги Подосиновец - Луза в Подосиновском районе</t>
  </si>
  <si>
    <t>2.2.24</t>
  </si>
  <si>
    <t>Капитальный ремонт водопропускной трубы на км 60+055 автомобильной дороги Зуевка-Богородское-Кырчаны в Богородском районе</t>
  </si>
  <si>
    <t>Капитальный ремонт водопропускной трубы на км 96+300 автомобильной дороги Белая Холуница - Кирс в Верхнекамском районе</t>
  </si>
  <si>
    <t>Капитальный ремонт водопропускной трубы на км 84+265автомобильной дороги Плотники - Вожгалы - Богородское - Уни в Богородском районе</t>
  </si>
  <si>
    <t>Капитальный ремонт водопропускной трубы на км 80+659 автомобильной дороги Плотники - Вожгалы - Богородское - Уни в Богородском районе</t>
  </si>
  <si>
    <t>3</t>
  </si>
  <si>
    <t>Капитальный ремонт по элементам обустройства автомобильных дорог в целях обеспечения повышения безопасности дорожного движения</t>
  </si>
  <si>
    <t>в том числе: капитальный ремонт по элементам обустройства автомобильных дорог  в рамках реализации регионального проекта  «Региональная и местная дорожная сеть Кировской области»</t>
  </si>
  <si>
    <t>3.1</t>
  </si>
  <si>
    <t>3.2</t>
  </si>
  <si>
    <r>
      <t xml:space="preserve">Устройство  недостающего электроосвещения, тротуаров и пешеходного перехода на автомобильной дороге Бурмакино – санаторий «Вятские Увалы» в </t>
    </r>
    <r>
      <rPr>
        <b/>
        <sz val="12"/>
        <color indexed="8"/>
        <rFont val="Times New Roman"/>
        <family val="1"/>
        <charset val="204"/>
      </rPr>
      <t>с. Бурмакино*</t>
    </r>
  </si>
  <si>
    <t>3.3</t>
  </si>
  <si>
    <r>
      <t xml:space="preserve">Устройство недостающего электроосвещения и тротуаров  на автомобильной дороге Киров – Стрижи – Оричи, в </t>
    </r>
    <r>
      <rPr>
        <b/>
        <sz val="12"/>
        <color indexed="8"/>
        <rFont val="Times New Roman"/>
        <family val="1"/>
        <charset val="204"/>
      </rPr>
      <t>пгт Стрижи</t>
    </r>
    <r>
      <rPr>
        <sz val="12"/>
        <color indexed="8"/>
        <rFont val="Times New Roman"/>
        <family val="1"/>
        <charset val="204"/>
      </rPr>
      <t xml:space="preserve"> *</t>
    </r>
  </si>
  <si>
    <t>3.4</t>
  </si>
  <si>
    <r>
      <t xml:space="preserve">Устройство недостающих тротуаров и электроосвещения на автомобильной дороге подъезд к г. Малмыж, в пределах </t>
    </r>
    <r>
      <rPr>
        <b/>
        <sz val="12"/>
        <color indexed="8"/>
        <rFont val="Times New Roman"/>
        <family val="1"/>
        <charset val="204"/>
      </rPr>
      <t>с.Калинино</t>
    </r>
    <r>
      <rPr>
        <sz val="12"/>
        <color indexed="8"/>
        <rFont val="Times New Roman"/>
        <family val="1"/>
        <charset val="204"/>
      </rPr>
      <t xml:space="preserve"> Малмыжского района*</t>
    </r>
  </si>
  <si>
    <t>3.5</t>
  </si>
  <si>
    <r>
      <t xml:space="preserve">Устройство недостающего электроосвещения и тротуаров на автомобильной дороге Подосиновец – Луза в пгт </t>
    </r>
    <r>
      <rPr>
        <b/>
        <sz val="12"/>
        <color indexed="8"/>
        <rFont val="Times New Roman"/>
        <family val="1"/>
        <charset val="204"/>
      </rPr>
      <t>Демьяново *</t>
    </r>
  </si>
  <si>
    <t>3.6</t>
  </si>
  <si>
    <r>
      <t xml:space="preserve"> Устройство недостающего электроосвещения и тротуаров на автомобильной дороге Киров – Советск – Яранск с подъездом к г. Яранск в</t>
    </r>
    <r>
      <rPr>
        <b/>
        <sz val="12"/>
        <color indexed="8"/>
        <rFont val="Times New Roman"/>
        <family val="1"/>
        <charset val="204"/>
      </rPr>
      <t xml:space="preserve"> г. Советск *</t>
    </r>
  </si>
  <si>
    <t>3.7</t>
  </si>
  <si>
    <r>
      <t>Устройство недостающего электроосвещения и  тротуаров на автомобильной дороге Криуша – Советск – Лебяжье – Вершинята, в</t>
    </r>
    <r>
      <rPr>
        <b/>
        <sz val="12"/>
        <color indexed="8"/>
        <rFont val="Times New Roman"/>
        <family val="1"/>
        <charset val="204"/>
      </rPr>
      <t xml:space="preserve"> пгт Лебяжье*</t>
    </r>
  </si>
  <si>
    <t>3.8</t>
  </si>
  <si>
    <r>
      <t xml:space="preserve">Устройство недостающего электроосвещения и тротуаров в </t>
    </r>
    <r>
      <rPr>
        <b/>
        <sz val="12"/>
        <color indexed="8"/>
        <rFont val="Times New Roman"/>
        <family val="1"/>
        <charset val="204"/>
      </rPr>
      <t>д. Чуваши</t>
    </r>
    <r>
      <rPr>
        <sz val="12"/>
        <color indexed="8"/>
        <rFont val="Times New Roman"/>
        <family val="1"/>
        <charset val="204"/>
      </rPr>
      <t xml:space="preserve"> на автомобильной дороге Киров – Кирово-Чепецк – Зуевка – Фалёнки – Демаки – граница Удмуртской Республики в Кирово-Чепецком районе*</t>
    </r>
  </si>
  <si>
    <t>3.9</t>
  </si>
  <si>
    <r>
      <t xml:space="preserve">Устройство недостающих тротуаров  и  электроосвещения на  автомобильной дороге Казань  – Пермь ,  в д. </t>
    </r>
    <r>
      <rPr>
        <b/>
        <sz val="12"/>
        <color indexed="8"/>
        <rFont val="Times New Roman"/>
        <family val="1"/>
        <charset val="204"/>
      </rPr>
      <t>Малая Кильмезь и пгт Кильмезь</t>
    </r>
    <r>
      <rPr>
        <sz val="12"/>
        <color indexed="8"/>
        <rFont val="Times New Roman"/>
        <family val="1"/>
        <charset val="204"/>
      </rPr>
      <t xml:space="preserve"> Кильмезского района*</t>
    </r>
  </si>
  <si>
    <t>3.10</t>
  </si>
  <si>
    <r>
      <t>Устройство недостающего электроосвещения, тротуаров и пешеходных переходов на автомобильных дорогах Плотники – Вожгалы – Богородское – Уни и Зуевка – Богородское – Кырчаны в пг</t>
    </r>
    <r>
      <rPr>
        <b/>
        <sz val="12"/>
        <color indexed="8"/>
        <rFont val="Times New Roman"/>
        <family val="1"/>
        <charset val="204"/>
      </rPr>
      <t>т Богородское</t>
    </r>
    <r>
      <rPr>
        <sz val="12"/>
        <color indexed="8"/>
        <rFont val="Times New Roman"/>
        <family val="1"/>
        <charset val="204"/>
      </rPr>
      <t>*</t>
    </r>
  </si>
  <si>
    <t>3.11</t>
  </si>
  <si>
    <r>
      <t>Устройство недостающего электроосвещения и тротуаров на автомобильной дороге Кырчаны – Нема - Кильмезь в пгт</t>
    </r>
    <r>
      <rPr>
        <b/>
        <sz val="12"/>
        <color indexed="8"/>
        <rFont val="Times New Roman"/>
        <family val="1"/>
        <charset val="204"/>
      </rPr>
      <t xml:space="preserve"> Нема</t>
    </r>
    <r>
      <rPr>
        <sz val="12"/>
        <color indexed="8"/>
        <rFont val="Times New Roman"/>
        <family val="1"/>
        <charset val="204"/>
      </rPr>
      <t xml:space="preserve"> *</t>
    </r>
  </si>
  <si>
    <t>3.12</t>
  </si>
  <si>
    <r>
      <t xml:space="preserve">Устройство недостающего электроосвещения и тротуаров на автомобильной дороге Яранск – Санчурск – граница Республики Марий Эл в пгт </t>
    </r>
    <r>
      <rPr>
        <b/>
        <sz val="12"/>
        <color indexed="8"/>
        <rFont val="Times New Roman"/>
        <family val="1"/>
        <charset val="204"/>
      </rPr>
      <t>Санчурск, с. Городище</t>
    </r>
    <r>
      <rPr>
        <sz val="12"/>
        <color indexed="8"/>
        <rFont val="Times New Roman"/>
        <family val="1"/>
        <charset val="204"/>
      </rPr>
      <t xml:space="preserve"> *</t>
    </r>
  </si>
  <si>
    <t>3.13</t>
  </si>
  <si>
    <r>
      <t xml:space="preserve">Устройство недостающих тротуаров и электроосвещения на автомобильной дороге Омутнинск – Песковка – Кирс, в пределах  </t>
    </r>
    <r>
      <rPr>
        <b/>
        <sz val="12"/>
        <color indexed="8"/>
        <rFont val="Times New Roman"/>
        <family val="1"/>
        <charset val="204"/>
      </rPr>
      <t>п. Песковка</t>
    </r>
    <r>
      <rPr>
        <sz val="12"/>
        <color indexed="8"/>
        <rFont val="Times New Roman"/>
        <family val="1"/>
        <charset val="204"/>
      </rPr>
      <t xml:space="preserve"> Омутнинского района*</t>
    </r>
  </si>
  <si>
    <t>3.14</t>
  </si>
  <si>
    <t>3.16</t>
  </si>
  <si>
    <r>
      <t xml:space="preserve"> Устройство недостающего электроосвещения и тротуаров на автомобильной дороге Плотники – Вожгалы – Богородское - Уни в </t>
    </r>
    <r>
      <rPr>
        <b/>
        <sz val="12"/>
        <color indexed="8"/>
        <rFont val="Times New Roman"/>
        <family val="1"/>
        <charset val="204"/>
      </rPr>
      <t>д. Плотники, п. Вичевщина*</t>
    </r>
  </si>
  <si>
    <t>3.17</t>
  </si>
  <si>
    <r>
      <t xml:space="preserve">Устройство недостающего электроосвещения и тротуаров на автомобильной дороге Плотники – Вожгалы – Богородское - Уни в </t>
    </r>
    <r>
      <rPr>
        <b/>
        <sz val="12"/>
        <color indexed="8"/>
        <rFont val="Times New Roman"/>
        <family val="1"/>
        <charset val="204"/>
      </rPr>
      <t>с. Вожгалы, д. Грудцыны*</t>
    </r>
  </si>
  <si>
    <t>3.18</t>
  </si>
  <si>
    <r>
      <t>Устройство недостающих тротуаров и электроосвещения на автомобильной дороге Слободской тракт в</t>
    </r>
    <r>
      <rPr>
        <b/>
        <sz val="12"/>
        <color indexed="8"/>
        <rFont val="Times New Roman"/>
        <family val="1"/>
        <charset val="204"/>
      </rPr>
      <t xml:space="preserve"> д. Трушковы *</t>
    </r>
  </si>
  <si>
    <r>
      <t>Устройство недостающего электроосвещения и тротуаров на автомобильной дороге Яранск – Санчурск – граница Республики Марий Эл в</t>
    </r>
    <r>
      <rPr>
        <b/>
        <sz val="12"/>
        <color indexed="8"/>
        <rFont val="Times New Roman"/>
        <family val="1"/>
        <charset val="204"/>
      </rPr>
      <t xml:space="preserve"> с.Первомайское,  д.Антипино *</t>
    </r>
  </si>
  <si>
    <r>
      <t>Устройство недостающего электроосвещения и тротуаров на автомобильной дороге Киров – Советск – Яранск с подъездом к г. Яранск в</t>
    </r>
    <r>
      <rPr>
        <b/>
        <sz val="12"/>
        <color indexed="8"/>
        <rFont val="Times New Roman"/>
        <family val="1"/>
        <charset val="204"/>
      </rPr>
      <t xml:space="preserve"> д.Титово и д.Пиштань</t>
    </r>
    <r>
      <rPr>
        <sz val="12"/>
        <color indexed="8"/>
        <rFont val="Times New Roman"/>
        <family val="1"/>
        <charset val="204"/>
      </rPr>
      <t xml:space="preserve">* </t>
    </r>
  </si>
  <si>
    <t>Устройство барьерного ограждения на разделительной полосе автомобильной дороги Южный обход  г. Кирова</t>
  </si>
  <si>
    <t>4</t>
  </si>
  <si>
    <t>Проектно-изыскательские работы по капитальному ремонту</t>
  </si>
  <si>
    <t>5</t>
  </si>
  <si>
    <t>Капитальный ремонт в рамках федерального проекта "Общесистемные меры развития дорожного хозяйства"</t>
  </si>
  <si>
    <t xml:space="preserve">Устройство автоматической системы весового и габаритного контроля на региональных дорогах Кировской области </t>
  </si>
  <si>
    <t>шт</t>
  </si>
  <si>
    <t>в том числе: в рамках федерального проекта "Общесистемные меры развития дорожного хозяйства"</t>
  </si>
  <si>
    <t>работ по капитальному ремонту и  ремонту автомобильных дорог общего пользования Кировской области регионального или межмуниципального значения на 2022 год и плановый период 2023 и 2024 годов</t>
  </si>
  <si>
    <t>3.15</t>
  </si>
  <si>
    <t>Расшифровка к пункту 2 таблицы "Распределение бюджетных ассигнований дорожного фонда Кировской области на 2022-2024 годы"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</si>
  <si>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</si>
  <si>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</si>
  <si>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</si>
  <si>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</si>
  <si>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</si>
  <si>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</si>
  <si>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</si>
  <si>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</si>
  <si>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ВСЕГО капитальный ремонт</t>
  </si>
  <si>
    <t>6</t>
  </si>
  <si>
    <t>6.1</t>
  </si>
  <si>
    <t>6.1.1</t>
  </si>
  <si>
    <t>6.1.1.1</t>
  </si>
  <si>
    <t>6.1.1.2</t>
  </si>
  <si>
    <t>6.1.2</t>
  </si>
  <si>
    <t>6.1.2.1</t>
  </si>
  <si>
    <t>6.1.2.2</t>
  </si>
  <si>
    <t>6.1.2.3</t>
  </si>
  <si>
    <t>6.1.4</t>
  </si>
  <si>
    <t>6.1.3</t>
  </si>
  <si>
    <t>6.1.3.1</t>
  </si>
  <si>
    <t>6.1.3.2</t>
  </si>
  <si>
    <t>6.1.5</t>
  </si>
  <si>
    <t>6.1.5.1</t>
  </si>
  <si>
    <t>6.1.5.2</t>
  </si>
  <si>
    <t>6.1.5.3</t>
  </si>
  <si>
    <t>6.1.5.4</t>
  </si>
  <si>
    <t>6.1.6</t>
  </si>
  <si>
    <t>6.1.6.1</t>
  </si>
  <si>
    <t>6.1.6.2</t>
  </si>
  <si>
    <t>6.1.7</t>
  </si>
  <si>
    <t>6.1.7.1</t>
  </si>
  <si>
    <t>6.1.7.2</t>
  </si>
  <si>
    <t>6.1.7.3</t>
  </si>
  <si>
    <t>6.1.8</t>
  </si>
  <si>
    <t>6.1.8.1</t>
  </si>
  <si>
    <t>6.1.8.2</t>
  </si>
  <si>
    <t>6.1.9</t>
  </si>
  <si>
    <t>6.1.9.1</t>
  </si>
  <si>
    <t>6.1.9.2</t>
  </si>
  <si>
    <t>6.1.10</t>
  </si>
  <si>
    <t>6.1.11</t>
  </si>
  <si>
    <t>6.1.12</t>
  </si>
  <si>
    <t>6.1.12.1</t>
  </si>
  <si>
    <t>6.1.12.2</t>
  </si>
  <si>
    <t>6.1.13</t>
  </si>
  <si>
    <t>6.1.14</t>
  </si>
  <si>
    <r>
      <t xml:space="preserve">Ремонт автомобильной дороги </t>
    </r>
    <r>
      <rPr>
        <sz val="12"/>
        <color indexed="8"/>
        <rFont val="Times New Roman"/>
        <family val="1"/>
        <charset val="204"/>
      </rPr>
      <t>"Подъезд к г.Нолинску"*</t>
    </r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</si>
  <si>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</si>
  <si>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</si>
  <si>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</si>
  <si>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</si>
  <si>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</si>
  <si>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</si>
  <si>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</si>
  <si>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</si>
  <si>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*- финансовое обеспечение дорожной деятельности в рамках реализации национального проекта "Безопасные качественные дороги"</t>
  </si>
  <si>
    <t xml:space="preserve">**- финансовое обеспечение дорожной деятельности в рамках реализации национального проекта "Безопасные качественные дороги" (территория Кировской городской агломерации)  </t>
  </si>
  <si>
    <t>Капитальный ремонт участков автомобильных дорог регионального и межмуниципального значения (с целью установки АПВГК)*- 2 шт.</t>
  </si>
  <si>
    <t>в том числе: в рамках реализации регионального проекта  «Региональная и местная дорожная сеть Кировской области» *</t>
  </si>
  <si>
    <t>в том числе: в рамках реализации регионального проекта «Региональная и местная дорожная сеть Кировской области»*</t>
  </si>
  <si>
    <r>
      <t>Ремонт автомобильной дороги Слободской тракт*</t>
    </r>
    <r>
      <rPr>
        <sz val="12"/>
        <color indexed="8"/>
        <rFont val="Times New Roman"/>
        <family val="1"/>
        <charset val="204"/>
      </rPr>
      <t>*</t>
    </r>
  </si>
  <si>
    <t>ВСЕГО капитальный ремонт и ремонт</t>
  </si>
  <si>
    <t>6.2</t>
  </si>
  <si>
    <t>Ремонт автомобильной дороги Яранск – Кикнур – граница Нижегородской области в Кикнурском районе км*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</si>
</sst>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0"/>
    <numFmt numFmtId="165" formatCode="#,##0.00_ ;\-#,##0.00\ "/>
    <numFmt numFmtId="166" formatCode="_-* #,##0.000\ _₽_-;\-* #,##0.000\ _₽_-;_-* &quot;-&quot;???\ _₽_-;_-@_-"/>
    <numFmt numFmtId="167" formatCode="0.0"/>
    <numFmt numFmtId="168" formatCode="0.000"/>
    <numFmt numFmtId="169" formatCode="#,##0.0"/>
    <numFmt numFmtId="170" formatCode="0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4" fillId="0" borderId="0"/>
  </cellStyleXfs>
  <cellXfs count="100">
    <xf numFmtId="0" fontId="0" fillId="0" borderId="0" xfId="0"/>
    <xf numFmtId="49" fontId="2" fillId="2" borderId="0" xfId="0" applyNumberFormat="1" applyFont="1" applyFill="1" applyAlignment="1">
      <alignment horizontal="center" vertical="top"/>
    </xf>
    <xf numFmtId="0" fontId="5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vertical="top" wrapText="1"/>
    </xf>
    <xf numFmtId="168" fontId="2" fillId="2" borderId="4" xfId="2" applyNumberFormat="1" applyFont="1" applyFill="1" applyBorder="1" applyAlignment="1">
      <alignment vertical="top" wrapText="1"/>
    </xf>
    <xf numFmtId="168" fontId="5" fillId="2" borderId="4" xfId="2" applyNumberFormat="1" applyFont="1" applyFill="1" applyBorder="1" applyAlignment="1">
      <alignment horizontal="left" vertical="top" wrapText="1"/>
    </xf>
    <xf numFmtId="168" fontId="2" fillId="2" borderId="4" xfId="2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justify" vertical="top" wrapText="1"/>
    </xf>
    <xf numFmtId="49" fontId="2" fillId="2" borderId="5" xfId="0" applyNumberFormat="1" applyFont="1" applyFill="1" applyBorder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/>
    </xf>
    <xf numFmtId="0" fontId="5" fillId="2" borderId="4" xfId="0" applyFont="1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justify" vertical="top" wrapText="1"/>
    </xf>
    <xf numFmtId="11" fontId="5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/>
    </xf>
    <xf numFmtId="49" fontId="5" fillId="2" borderId="5" xfId="0" applyNumberFormat="1" applyFont="1" applyFill="1" applyBorder="1" applyAlignment="1">
      <alignment horizontal="left" vertical="top"/>
    </xf>
    <xf numFmtId="11" fontId="2" fillId="2" borderId="4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8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4" fillId="2" borderId="0" xfId="0" applyFont="1" applyFill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/>
    </xf>
    <xf numFmtId="0" fontId="12" fillId="2" borderId="0" xfId="0" applyFont="1" applyFill="1" applyAlignment="1">
      <alignment vertical="top"/>
    </xf>
    <xf numFmtId="164" fontId="2" fillId="2" borderId="4" xfId="1" applyNumberFormat="1" applyFont="1" applyFill="1" applyBorder="1" applyAlignment="1">
      <alignment horizontal="center" vertical="top"/>
    </xf>
    <xf numFmtId="164" fontId="3" fillId="2" borderId="4" xfId="1" applyNumberFormat="1" applyFont="1" applyFill="1" applyBorder="1" applyAlignment="1">
      <alignment horizontal="center" vertical="top"/>
    </xf>
    <xf numFmtId="0" fontId="13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164" fontId="6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/>
    </xf>
    <xf numFmtId="164" fontId="11" fillId="2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/>
    </xf>
    <xf numFmtId="164" fontId="2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vertical="top"/>
    </xf>
    <xf numFmtId="164" fontId="2" fillId="2" borderId="4" xfId="0" applyNumberFormat="1" applyFont="1" applyFill="1" applyBorder="1" applyAlignment="1">
      <alignment vertical="top"/>
    </xf>
    <xf numFmtId="164" fontId="5" fillId="2" borderId="4" xfId="0" applyNumberFormat="1" applyFont="1" applyFill="1" applyBorder="1" applyAlignment="1">
      <alignment horizontal="center" vertical="top" wrapText="1"/>
    </xf>
    <xf numFmtId="164" fontId="11" fillId="2" borderId="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/>
    </xf>
    <xf numFmtId="43" fontId="2" fillId="2" borderId="4" xfId="1" applyFont="1" applyFill="1" applyBorder="1" applyAlignment="1">
      <alignment horizontal="center" vertical="top"/>
    </xf>
    <xf numFmtId="0" fontId="3" fillId="2" borderId="4" xfId="3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2" fillId="2" borderId="4" xfId="3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vertical="top"/>
    </xf>
    <xf numFmtId="164" fontId="13" fillId="2" borderId="0" xfId="0" applyNumberFormat="1" applyFont="1" applyFill="1" applyBorder="1" applyAlignment="1">
      <alignment horizontal="center" vertical="top"/>
    </xf>
    <xf numFmtId="43" fontId="2" fillId="2" borderId="4" xfId="1" applyFont="1" applyFill="1" applyBorder="1" applyAlignment="1">
      <alignment vertical="top"/>
    </xf>
    <xf numFmtId="43" fontId="2" fillId="2" borderId="4" xfId="0" applyNumberFormat="1" applyFont="1" applyFill="1" applyBorder="1" applyAlignment="1">
      <alignment vertical="top"/>
    </xf>
    <xf numFmtId="164" fontId="15" fillId="2" borderId="4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center" vertical="top"/>
    </xf>
    <xf numFmtId="164" fontId="5" fillId="2" borderId="4" xfId="1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43" fontId="5" fillId="2" borderId="4" xfId="1" applyFont="1" applyFill="1" applyBorder="1" applyAlignment="1">
      <alignment horizontal="center" vertical="top"/>
    </xf>
    <xf numFmtId="3" fontId="2" fillId="2" borderId="4" xfId="0" applyNumberFormat="1" applyFont="1" applyFill="1" applyBorder="1" applyAlignment="1">
      <alignment horizontal="center" vertical="top"/>
    </xf>
    <xf numFmtId="4" fontId="5" fillId="2" borderId="4" xfId="0" applyNumberFormat="1" applyFont="1" applyFill="1" applyBorder="1" applyAlignment="1">
      <alignment horizontal="center" vertical="top"/>
    </xf>
    <xf numFmtId="164" fontId="6" fillId="2" borderId="7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/>
    </xf>
    <xf numFmtId="164" fontId="2" fillId="2" borderId="7" xfId="0" applyNumberFormat="1" applyFont="1" applyFill="1" applyBorder="1" applyAlignment="1">
      <alignment horizontal="center" vertical="top"/>
    </xf>
    <xf numFmtId="164" fontId="2" fillId="2" borderId="0" xfId="0" applyNumberFormat="1" applyFont="1" applyFill="1" applyAlignment="1">
      <alignment vertical="top"/>
    </xf>
    <xf numFmtId="165" fontId="2" fillId="2" borderId="4" xfId="1" applyNumberFormat="1" applyFont="1" applyFill="1" applyBorder="1" applyAlignment="1">
      <alignment horizontal="center" vertical="top"/>
    </xf>
    <xf numFmtId="167" fontId="2" fillId="2" borderId="4" xfId="0" applyNumberFormat="1" applyFont="1" applyFill="1" applyBorder="1" applyAlignment="1">
      <alignment horizontal="center" vertical="top"/>
    </xf>
    <xf numFmtId="164" fontId="2" fillId="2" borderId="7" xfId="1" applyNumberFormat="1" applyFont="1" applyFill="1" applyBorder="1" applyAlignment="1">
      <alignment horizontal="center" vertical="top"/>
    </xf>
    <xf numFmtId="168" fontId="2" fillId="2" borderId="4" xfId="0" applyNumberFormat="1" applyFont="1" applyFill="1" applyBorder="1" applyAlignment="1">
      <alignment horizontal="center" vertical="top"/>
    </xf>
    <xf numFmtId="164" fontId="2" fillId="2" borderId="9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168" fontId="2" fillId="2" borderId="4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8" fontId="2" fillId="2" borderId="4" xfId="0" applyNumberFormat="1" applyFont="1" applyFill="1" applyBorder="1" applyAlignment="1">
      <alignment vertical="top"/>
    </xf>
    <xf numFmtId="164" fontId="5" fillId="2" borderId="7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vertical="top"/>
    </xf>
    <xf numFmtId="4" fontId="2" fillId="2" borderId="4" xfId="0" applyNumberFormat="1" applyFont="1" applyFill="1" applyBorder="1" applyAlignment="1">
      <alignment horizontal="right" vertical="top"/>
    </xf>
    <xf numFmtId="164" fontId="5" fillId="2" borderId="7" xfId="1" applyNumberFormat="1" applyFont="1" applyFill="1" applyBorder="1" applyAlignment="1">
      <alignment horizontal="center" vertical="top"/>
    </xf>
    <xf numFmtId="169" fontId="2" fillId="2" borderId="0" xfId="0" applyNumberFormat="1" applyFont="1" applyFill="1" applyAlignment="1">
      <alignment vertical="top"/>
    </xf>
    <xf numFmtId="43" fontId="2" fillId="2" borderId="0" xfId="1" applyFont="1" applyFill="1" applyAlignment="1">
      <alignment vertical="top"/>
    </xf>
    <xf numFmtId="49" fontId="2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/>
    </xf>
    <xf numFmtId="170" fontId="2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vertical="top" wrapText="1"/>
    </xf>
    <xf numFmtId="166" fontId="2" fillId="2" borderId="0" xfId="0" applyNumberFormat="1" applyFont="1" applyFill="1" applyAlignment="1">
      <alignment vertical="top"/>
    </xf>
    <xf numFmtId="43" fontId="3" fillId="2" borderId="0" xfId="1" applyFont="1" applyFill="1" applyAlignment="1">
      <alignment vertical="top"/>
    </xf>
  </cellXfs>
  <cellStyles count="4">
    <cellStyle name="Обычный" xfId="0" builtinId="0"/>
    <cellStyle name="Обычный 2" xfId="3"/>
    <cellStyle name="Обычный_Прил 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tabSelected="1" zoomScale="90" zoomScaleNormal="90" workbookViewId="0">
      <pane ySplit="5" topLeftCell="A118" activePane="bottomLeft" state="frozen"/>
      <selection pane="bottomLeft" activeCell="D129" sqref="D129"/>
    </sheetView>
  </sheetViews>
  <sheetFormatPr defaultColWidth="9.109375" defaultRowHeight="15.6" outlineLevelRow="1" outlineLevelCol="1" x14ac:dyDescent="0.3"/>
  <cols>
    <col min="1" max="1" width="8.88671875" style="1" customWidth="1"/>
    <col min="2" max="2" width="51.33203125" style="23" customWidth="1"/>
    <col min="3" max="3" width="7" style="96" customWidth="1"/>
    <col min="4" max="4" width="13.109375" style="96" customWidth="1"/>
    <col min="5" max="5" width="18.5546875" style="96" hidden="1" customWidth="1" outlineLevel="1"/>
    <col min="6" max="6" width="15.5546875" style="96" hidden="1" customWidth="1" outlineLevel="1"/>
    <col min="7" max="7" width="17" style="96" customWidth="1" collapsed="1"/>
    <col min="8" max="8" width="8.109375" style="96" customWidth="1"/>
    <col min="9" max="9" width="12.109375" style="99" customWidth="1"/>
    <col min="10" max="10" width="16" style="96" hidden="1" customWidth="1" outlineLevel="1"/>
    <col min="11" max="11" width="12.88671875" style="96" hidden="1" customWidth="1" outlineLevel="1"/>
    <col min="12" max="12" width="18.44140625" style="96" customWidth="1" collapsed="1"/>
    <col min="13" max="13" width="6.6640625" style="23" customWidth="1"/>
    <col min="14" max="14" width="15.44140625" style="23" customWidth="1"/>
    <col min="15" max="15" width="17.44140625" style="23" hidden="1" customWidth="1" outlineLevel="1"/>
    <col min="16" max="16" width="6.6640625" style="96" hidden="1" customWidth="1" outlineLevel="1"/>
    <col min="17" max="17" width="19.5546875" style="96" customWidth="1" collapsed="1"/>
    <col min="18" max="18" width="12.33203125" style="23" bestFit="1" customWidth="1"/>
    <col min="19" max="16384" width="9.109375" style="23"/>
  </cols>
  <sheetData>
    <row r="1" spans="1:27" s="24" customFormat="1" ht="33.75" customHeight="1" x14ac:dyDescent="0.3">
      <c r="A1" s="22" t="s">
        <v>170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s="24" customFormat="1" ht="33.75" customHeight="1" x14ac:dyDescent="0.3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s="24" customFormat="1" ht="40.5" customHeight="1" x14ac:dyDescent="0.3">
      <c r="A3" s="19" t="s">
        <v>168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27" s="24" customFormat="1" ht="22.5" customHeight="1" x14ac:dyDescent="0.3">
      <c r="A4" s="20" t="s">
        <v>1</v>
      </c>
      <c r="B4" s="26" t="s">
        <v>2</v>
      </c>
      <c r="C4" s="27" t="s">
        <v>3</v>
      </c>
      <c r="D4" s="27"/>
      <c r="E4" s="27"/>
      <c r="F4" s="27"/>
      <c r="G4" s="27"/>
      <c r="H4" s="28" t="s">
        <v>4</v>
      </c>
      <c r="I4" s="29"/>
      <c r="J4" s="29"/>
      <c r="K4" s="29"/>
      <c r="L4" s="30"/>
      <c r="M4" s="28" t="s">
        <v>5</v>
      </c>
      <c r="N4" s="29"/>
      <c r="O4" s="29"/>
      <c r="P4" s="29"/>
      <c r="Q4" s="30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s="24" customFormat="1" ht="45.75" customHeight="1" x14ac:dyDescent="0.3">
      <c r="A5" s="21"/>
      <c r="B5" s="31"/>
      <c r="C5" s="32" t="s">
        <v>6</v>
      </c>
      <c r="D5" s="33" t="s">
        <v>7</v>
      </c>
      <c r="E5" s="33" t="s">
        <v>8</v>
      </c>
      <c r="F5" s="34" t="s">
        <v>9</v>
      </c>
      <c r="G5" s="35" t="s">
        <v>10</v>
      </c>
      <c r="H5" s="34" t="s">
        <v>6</v>
      </c>
      <c r="I5" s="35" t="s">
        <v>7</v>
      </c>
      <c r="J5" s="35" t="s">
        <v>8</v>
      </c>
      <c r="K5" s="34" t="s">
        <v>11</v>
      </c>
      <c r="L5" s="35" t="s">
        <v>10</v>
      </c>
      <c r="M5" s="34" t="s">
        <v>12</v>
      </c>
      <c r="N5" s="35" t="s">
        <v>7</v>
      </c>
      <c r="O5" s="35" t="s">
        <v>8</v>
      </c>
      <c r="P5" s="34" t="s">
        <v>11</v>
      </c>
      <c r="Q5" s="35" t="s">
        <v>10</v>
      </c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83.25" customHeight="1" x14ac:dyDescent="0.3">
      <c r="A6" s="16" t="s">
        <v>77</v>
      </c>
      <c r="B6" s="13" t="s">
        <v>78</v>
      </c>
      <c r="C6" s="36" t="s">
        <v>18</v>
      </c>
      <c r="D6" s="37">
        <f>D7+D8</f>
        <v>1.9990000000000001</v>
      </c>
      <c r="E6" s="37" t="e">
        <f>E7+E8</f>
        <v>#REF!</v>
      </c>
      <c r="F6" s="37" t="e">
        <f>F7+F8</f>
        <v>#REF!</v>
      </c>
      <c r="G6" s="37">
        <f>G7+G8</f>
        <v>74000</v>
      </c>
      <c r="H6" s="36" t="s">
        <v>18</v>
      </c>
      <c r="I6" s="37">
        <v>0</v>
      </c>
      <c r="J6" s="37" t="e">
        <f>#REF!</f>
        <v>#REF!</v>
      </c>
      <c r="K6" s="37" t="e">
        <f>#REF!</f>
        <v>#REF!</v>
      </c>
      <c r="L6" s="37">
        <v>0</v>
      </c>
      <c r="M6" s="38" t="s">
        <v>18</v>
      </c>
      <c r="N6" s="37">
        <v>0</v>
      </c>
      <c r="O6" s="37" t="e">
        <f>#REF!</f>
        <v>#REF!</v>
      </c>
      <c r="P6" s="37" t="e">
        <f>#REF!</f>
        <v>#REF!</v>
      </c>
      <c r="Q6" s="37">
        <v>0</v>
      </c>
      <c r="R6" s="39"/>
    </row>
    <row r="7" spans="1:27" ht="51.75" customHeight="1" x14ac:dyDescent="0.3">
      <c r="A7" s="10" t="s">
        <v>79</v>
      </c>
      <c r="B7" s="4" t="s">
        <v>80</v>
      </c>
      <c r="C7" s="36" t="s">
        <v>18</v>
      </c>
      <c r="D7" s="36">
        <v>0.999</v>
      </c>
      <c r="E7" s="36" t="e">
        <f>#REF!</f>
        <v>#REF!</v>
      </c>
      <c r="F7" s="36" t="e">
        <f>#REF!</f>
        <v>#REF!</v>
      </c>
      <c r="G7" s="36">
        <v>50000</v>
      </c>
      <c r="H7" s="36"/>
      <c r="I7" s="40"/>
      <c r="J7" s="40"/>
      <c r="K7" s="40"/>
      <c r="L7" s="36"/>
      <c r="M7" s="38"/>
      <c r="N7" s="41"/>
      <c r="O7" s="38"/>
      <c r="P7" s="38"/>
      <c r="Q7" s="38"/>
      <c r="R7" s="39"/>
    </row>
    <row r="8" spans="1:27" s="43" customFormat="1" ht="51.75" customHeight="1" x14ac:dyDescent="0.3">
      <c r="A8" s="10" t="s">
        <v>81</v>
      </c>
      <c r="B8" s="4" t="s">
        <v>229</v>
      </c>
      <c r="C8" s="36" t="s">
        <v>18</v>
      </c>
      <c r="D8" s="40">
        <v>1</v>
      </c>
      <c r="E8" s="40" t="e">
        <f>#REF!</f>
        <v>#REF!</v>
      </c>
      <c r="F8" s="40" t="e">
        <f>#REF!</f>
        <v>#REF!</v>
      </c>
      <c r="G8" s="40">
        <v>24000</v>
      </c>
      <c r="H8" s="36"/>
      <c r="I8" s="40"/>
      <c r="J8" s="40"/>
      <c r="K8" s="40"/>
      <c r="L8" s="36"/>
      <c r="M8" s="38"/>
      <c r="N8" s="41"/>
      <c r="O8" s="38"/>
      <c r="P8" s="38"/>
      <c r="Q8" s="38"/>
      <c r="R8" s="42"/>
    </row>
    <row r="9" spans="1:27" ht="64.5" customHeight="1" x14ac:dyDescent="0.3">
      <c r="A9" s="16" t="s">
        <v>14</v>
      </c>
      <c r="B9" s="2" t="s">
        <v>82</v>
      </c>
      <c r="C9" s="44"/>
      <c r="D9" s="40"/>
      <c r="E9" s="37">
        <f>E10+E18</f>
        <v>171835.3</v>
      </c>
      <c r="F9" s="37"/>
      <c r="G9" s="37">
        <f t="shared" ref="G9:Q9" si="0">G10+G18</f>
        <v>171835.3</v>
      </c>
      <c r="H9" s="37"/>
      <c r="I9" s="37"/>
      <c r="J9" s="37">
        <f t="shared" si="0"/>
        <v>270100</v>
      </c>
      <c r="K9" s="37"/>
      <c r="L9" s="37">
        <f t="shared" si="0"/>
        <v>270100</v>
      </c>
      <c r="M9" s="37"/>
      <c r="N9" s="37"/>
      <c r="O9" s="37">
        <f t="shared" si="0"/>
        <v>337700</v>
      </c>
      <c r="P9" s="37"/>
      <c r="Q9" s="37">
        <f t="shared" si="0"/>
        <v>337700</v>
      </c>
      <c r="R9" s="39"/>
    </row>
    <row r="10" spans="1:27" ht="18.75" customHeight="1" x14ac:dyDescent="0.3">
      <c r="A10" s="16" t="s">
        <v>16</v>
      </c>
      <c r="B10" s="2" t="s">
        <v>83</v>
      </c>
      <c r="C10" s="37" t="s">
        <v>84</v>
      </c>
      <c r="D10" s="37">
        <f>SUM(D11:D13)</f>
        <v>41.07</v>
      </c>
      <c r="E10" s="37">
        <f>SUM(E11:E13)</f>
        <v>80000</v>
      </c>
      <c r="F10" s="37"/>
      <c r="G10" s="37">
        <f>SUM(G11:G13)</f>
        <v>80000</v>
      </c>
      <c r="H10" s="37" t="s">
        <v>84</v>
      </c>
      <c r="I10" s="37">
        <f>SUM(I11:I17)</f>
        <v>166.62</v>
      </c>
      <c r="J10" s="37">
        <f>SUM(J11:J17)</f>
        <v>166100</v>
      </c>
      <c r="K10" s="37"/>
      <c r="L10" s="37">
        <f>SUM(L11:L17)</f>
        <v>166100</v>
      </c>
      <c r="M10" s="37" t="s">
        <v>84</v>
      </c>
      <c r="N10" s="37">
        <f>SUM(N11:N17)</f>
        <v>187.2</v>
      </c>
      <c r="O10" s="37">
        <f>SUM(O11:O17)</f>
        <v>230700</v>
      </c>
      <c r="P10" s="37"/>
      <c r="Q10" s="37">
        <f>SUM(Q11:Q17)</f>
        <v>230700</v>
      </c>
      <c r="R10" s="39"/>
    </row>
    <row r="11" spans="1:27" ht="67.5" customHeight="1" x14ac:dyDescent="0.3">
      <c r="A11" s="9" t="s">
        <v>20</v>
      </c>
      <c r="B11" s="8" t="s">
        <v>85</v>
      </c>
      <c r="C11" s="36" t="s">
        <v>84</v>
      </c>
      <c r="D11" s="36">
        <v>41.07</v>
      </c>
      <c r="E11" s="36">
        <v>80000</v>
      </c>
      <c r="F11" s="45"/>
      <c r="G11" s="36">
        <f>E11</f>
        <v>80000</v>
      </c>
      <c r="H11" s="36"/>
      <c r="I11" s="36"/>
      <c r="J11" s="36"/>
      <c r="K11" s="36"/>
      <c r="L11" s="45"/>
      <c r="M11" s="38"/>
      <c r="N11" s="38"/>
      <c r="O11" s="38"/>
      <c r="P11" s="46"/>
      <c r="Q11" s="47"/>
      <c r="R11" s="39"/>
    </row>
    <row r="12" spans="1:27" ht="65.25" customHeight="1" x14ac:dyDescent="0.3">
      <c r="A12" s="9" t="s">
        <v>25</v>
      </c>
      <c r="B12" s="8" t="s">
        <v>86</v>
      </c>
      <c r="C12" s="36"/>
      <c r="D12" s="48"/>
      <c r="E12" s="36"/>
      <c r="F12" s="36"/>
      <c r="G12" s="36"/>
      <c r="H12" s="36" t="s">
        <v>84</v>
      </c>
      <c r="I12" s="48">
        <v>41.2</v>
      </c>
      <c r="J12" s="36">
        <v>29000</v>
      </c>
      <c r="K12" s="36"/>
      <c r="L12" s="36">
        <f>J12</f>
        <v>29000</v>
      </c>
      <c r="M12" s="38"/>
      <c r="N12" s="38"/>
      <c r="O12" s="38"/>
      <c r="P12" s="38"/>
      <c r="Q12" s="38"/>
      <c r="R12" s="39"/>
    </row>
    <row r="13" spans="1:27" ht="47.25" customHeight="1" x14ac:dyDescent="0.3">
      <c r="A13" s="9" t="s">
        <v>87</v>
      </c>
      <c r="B13" s="8" t="s">
        <v>88</v>
      </c>
      <c r="C13" s="36"/>
      <c r="D13" s="36"/>
      <c r="E13" s="36"/>
      <c r="F13" s="45"/>
      <c r="G13" s="36"/>
      <c r="H13" s="36" t="s">
        <v>84</v>
      </c>
      <c r="I13" s="36">
        <v>41.15</v>
      </c>
      <c r="J13" s="36">
        <v>32600</v>
      </c>
      <c r="K13" s="45"/>
      <c r="L13" s="36">
        <f>J13</f>
        <v>32600</v>
      </c>
      <c r="M13" s="38"/>
      <c r="N13" s="49"/>
      <c r="O13" s="38"/>
      <c r="P13" s="38"/>
      <c r="Q13" s="50"/>
      <c r="R13" s="39"/>
    </row>
    <row r="14" spans="1:27" ht="51" customHeight="1" x14ac:dyDescent="0.3">
      <c r="A14" s="9" t="s">
        <v>30</v>
      </c>
      <c r="B14" s="8" t="s">
        <v>89</v>
      </c>
      <c r="C14" s="36"/>
      <c r="D14" s="36"/>
      <c r="E14" s="36"/>
      <c r="F14" s="45"/>
      <c r="G14" s="36"/>
      <c r="H14" s="36" t="s">
        <v>84</v>
      </c>
      <c r="I14" s="48">
        <v>24</v>
      </c>
      <c r="J14" s="48">
        <v>29500</v>
      </c>
      <c r="K14" s="48"/>
      <c r="L14" s="36">
        <f>J14</f>
        <v>29500</v>
      </c>
      <c r="M14" s="38"/>
      <c r="N14" s="49"/>
      <c r="O14" s="38"/>
      <c r="P14" s="38"/>
      <c r="Q14" s="50"/>
      <c r="R14" s="39"/>
    </row>
    <row r="15" spans="1:27" ht="51" customHeight="1" x14ac:dyDescent="0.3">
      <c r="A15" s="9" t="s">
        <v>34</v>
      </c>
      <c r="B15" s="8" t="s">
        <v>90</v>
      </c>
      <c r="C15" s="36"/>
      <c r="D15" s="36"/>
      <c r="E15" s="36"/>
      <c r="F15" s="45"/>
      <c r="G15" s="36"/>
      <c r="H15" s="36" t="s">
        <v>84</v>
      </c>
      <c r="I15" s="48">
        <v>60.27</v>
      </c>
      <c r="J15" s="48">
        <v>75000</v>
      </c>
      <c r="K15" s="48"/>
      <c r="L15" s="36">
        <f>J15</f>
        <v>75000</v>
      </c>
      <c r="M15" s="38"/>
      <c r="N15" s="49"/>
      <c r="O15" s="38"/>
      <c r="P15" s="38"/>
      <c r="Q15" s="50"/>
      <c r="R15" s="39"/>
    </row>
    <row r="16" spans="1:27" ht="51" customHeight="1" x14ac:dyDescent="0.3">
      <c r="A16" s="9" t="s">
        <v>36</v>
      </c>
      <c r="B16" s="8" t="s">
        <v>91</v>
      </c>
      <c r="C16" s="36"/>
      <c r="D16" s="36"/>
      <c r="E16" s="36"/>
      <c r="F16" s="45"/>
      <c r="G16" s="36"/>
      <c r="H16" s="36"/>
      <c r="I16" s="48"/>
      <c r="J16" s="48"/>
      <c r="K16" s="48"/>
      <c r="L16" s="51"/>
      <c r="M16" s="36" t="s">
        <v>84</v>
      </c>
      <c r="N16" s="48">
        <v>51.08</v>
      </c>
      <c r="O16" s="48">
        <v>62900</v>
      </c>
      <c r="P16" s="48"/>
      <c r="Q16" s="36">
        <f>O16</f>
        <v>62900</v>
      </c>
      <c r="R16" s="39"/>
    </row>
    <row r="17" spans="1:18" ht="51" customHeight="1" x14ac:dyDescent="0.3">
      <c r="A17" s="9" t="s">
        <v>42</v>
      </c>
      <c r="B17" s="8" t="s">
        <v>92</v>
      </c>
      <c r="C17" s="36"/>
      <c r="D17" s="36"/>
      <c r="E17" s="36"/>
      <c r="F17" s="45"/>
      <c r="G17" s="36"/>
      <c r="H17" s="36"/>
      <c r="I17" s="48"/>
      <c r="J17" s="48"/>
      <c r="K17" s="48"/>
      <c r="L17" s="36"/>
      <c r="M17" s="38" t="s">
        <v>84</v>
      </c>
      <c r="N17" s="49">
        <v>136.12</v>
      </c>
      <c r="O17" s="49">
        <v>167800</v>
      </c>
      <c r="P17" s="49"/>
      <c r="Q17" s="38">
        <f>O17</f>
        <v>167800</v>
      </c>
      <c r="R17" s="39"/>
    </row>
    <row r="18" spans="1:18" ht="24" customHeight="1" x14ac:dyDescent="0.3">
      <c r="A18" s="17" t="s">
        <v>71</v>
      </c>
      <c r="B18" s="14" t="s">
        <v>93</v>
      </c>
      <c r="C18" s="37" t="s">
        <v>84</v>
      </c>
      <c r="D18" s="52">
        <f>SUM(D19:D38)</f>
        <v>179.2</v>
      </c>
      <c r="E18" s="52">
        <f>SUM(E19:E38)</f>
        <v>91835.3</v>
      </c>
      <c r="F18" s="52">
        <f>SUM(F19:F38)</f>
        <v>0</v>
      </c>
      <c r="G18" s="52">
        <f>SUM(G19:G38)</f>
        <v>91835.3</v>
      </c>
      <c r="H18" s="37" t="s">
        <v>84</v>
      </c>
      <c r="I18" s="52">
        <f>SUM(I19:I38)</f>
        <v>172.29</v>
      </c>
      <c r="J18" s="52">
        <f>SUM(J19:J38)</f>
        <v>104000</v>
      </c>
      <c r="K18" s="52"/>
      <c r="L18" s="52">
        <f>SUM(L19:L38)</f>
        <v>104000</v>
      </c>
      <c r="M18" s="37" t="s">
        <v>84</v>
      </c>
      <c r="N18" s="53">
        <f>SUM(N19:N38)</f>
        <v>200.98</v>
      </c>
      <c r="O18" s="53">
        <f>SUM(O19:O38)</f>
        <v>107000</v>
      </c>
      <c r="P18" s="53"/>
      <c r="Q18" s="53">
        <f>SUM(Q19:Q38)</f>
        <v>107000</v>
      </c>
      <c r="R18" s="39"/>
    </row>
    <row r="19" spans="1:18" ht="52.5" customHeight="1" x14ac:dyDescent="0.3">
      <c r="A19" s="9" t="s">
        <v>68</v>
      </c>
      <c r="B19" s="8" t="s">
        <v>94</v>
      </c>
      <c r="C19" s="36" t="s">
        <v>84</v>
      </c>
      <c r="D19" s="48">
        <v>47.34</v>
      </c>
      <c r="E19" s="36">
        <v>25100</v>
      </c>
      <c r="F19" s="54"/>
      <c r="G19" s="55">
        <f>E19+F19</f>
        <v>25100</v>
      </c>
      <c r="H19" s="36"/>
      <c r="I19" s="36"/>
      <c r="J19" s="36"/>
      <c r="K19" s="36"/>
      <c r="L19" s="51"/>
      <c r="M19" s="38"/>
      <c r="N19" s="38"/>
      <c r="O19" s="38"/>
      <c r="P19" s="38"/>
      <c r="Q19" s="50"/>
      <c r="R19" s="39"/>
    </row>
    <row r="20" spans="1:18" ht="52.5" customHeight="1" x14ac:dyDescent="0.3">
      <c r="A20" s="9" t="s">
        <v>70</v>
      </c>
      <c r="B20" s="56" t="s">
        <v>95</v>
      </c>
      <c r="C20" s="36" t="s">
        <v>84</v>
      </c>
      <c r="D20" s="48">
        <v>19.600000000000001</v>
      </c>
      <c r="E20" s="36">
        <v>4100</v>
      </c>
      <c r="F20" s="54"/>
      <c r="G20" s="55">
        <f t="shared" ref="G20:G24" si="1">E20</f>
        <v>4100</v>
      </c>
      <c r="H20" s="36"/>
      <c r="I20" s="36"/>
      <c r="J20" s="36"/>
      <c r="K20" s="36"/>
      <c r="L20" s="51"/>
      <c r="M20" s="38"/>
      <c r="N20" s="38"/>
      <c r="O20" s="38"/>
      <c r="P20" s="38"/>
      <c r="Q20" s="50"/>
      <c r="R20" s="39"/>
    </row>
    <row r="21" spans="1:18" ht="63" customHeight="1" x14ac:dyDescent="0.3">
      <c r="A21" s="9" t="s">
        <v>96</v>
      </c>
      <c r="B21" s="56" t="s">
        <v>97</v>
      </c>
      <c r="C21" s="36" t="s">
        <v>84</v>
      </c>
      <c r="D21" s="48">
        <v>30.7</v>
      </c>
      <c r="E21" s="36">
        <v>8635</v>
      </c>
      <c r="F21" s="54"/>
      <c r="G21" s="55">
        <f t="shared" si="1"/>
        <v>8635</v>
      </c>
      <c r="H21" s="36"/>
      <c r="I21" s="36"/>
      <c r="J21" s="36"/>
      <c r="K21" s="36"/>
      <c r="L21" s="51"/>
      <c r="M21" s="38"/>
      <c r="N21" s="38"/>
      <c r="O21" s="38"/>
      <c r="P21" s="38"/>
      <c r="Q21" s="50"/>
      <c r="R21" s="39"/>
    </row>
    <row r="22" spans="1:18" ht="66.75" customHeight="1" x14ac:dyDescent="0.3">
      <c r="A22" s="9" t="s">
        <v>98</v>
      </c>
      <c r="B22" s="57" t="s">
        <v>99</v>
      </c>
      <c r="C22" s="36" t="s">
        <v>84</v>
      </c>
      <c r="D22" s="48">
        <v>41.56</v>
      </c>
      <c r="E22" s="36">
        <v>9250</v>
      </c>
      <c r="F22" s="54"/>
      <c r="G22" s="55">
        <f t="shared" si="1"/>
        <v>9250</v>
      </c>
      <c r="H22" s="36"/>
      <c r="I22" s="36"/>
      <c r="J22" s="36"/>
      <c r="K22" s="36"/>
      <c r="L22" s="51"/>
      <c r="M22" s="38"/>
      <c r="N22" s="38"/>
      <c r="O22" s="38"/>
      <c r="P22" s="38"/>
      <c r="Q22" s="50"/>
      <c r="R22" s="39"/>
    </row>
    <row r="23" spans="1:18" ht="55.5" customHeight="1" x14ac:dyDescent="0.3">
      <c r="A23" s="9" t="s">
        <v>100</v>
      </c>
      <c r="B23" s="56" t="s">
        <v>101</v>
      </c>
      <c r="C23" s="36" t="s">
        <v>69</v>
      </c>
      <c r="D23" s="36">
        <v>18</v>
      </c>
      <c r="E23" s="36">
        <v>6500</v>
      </c>
      <c r="F23" s="36"/>
      <c r="G23" s="36">
        <f t="shared" si="1"/>
        <v>6500</v>
      </c>
      <c r="H23" s="36"/>
      <c r="I23" s="36"/>
      <c r="J23" s="36"/>
      <c r="K23" s="36"/>
      <c r="L23" s="36"/>
      <c r="M23" s="38"/>
      <c r="N23" s="38"/>
      <c r="O23" s="38"/>
      <c r="P23" s="38"/>
      <c r="Q23" s="38"/>
      <c r="R23" s="39"/>
    </row>
    <row r="24" spans="1:18" ht="47.25" customHeight="1" x14ac:dyDescent="0.3">
      <c r="A24" s="9" t="s">
        <v>102</v>
      </c>
      <c r="B24" s="58" t="s">
        <v>103</v>
      </c>
      <c r="C24" s="36" t="s">
        <v>69</v>
      </c>
      <c r="D24" s="36">
        <v>22</v>
      </c>
      <c r="E24" s="36">
        <f>12000+26250.3</f>
        <v>38250.300000000003</v>
      </c>
      <c r="F24" s="36"/>
      <c r="G24" s="36">
        <f t="shared" si="1"/>
        <v>38250.300000000003</v>
      </c>
      <c r="H24" s="36"/>
      <c r="I24" s="36"/>
      <c r="J24" s="36"/>
      <c r="K24" s="36"/>
      <c r="L24" s="36"/>
      <c r="M24" s="38"/>
      <c r="N24" s="38"/>
      <c r="O24" s="38"/>
      <c r="P24" s="38"/>
      <c r="Q24" s="38"/>
      <c r="R24" s="39"/>
    </row>
    <row r="25" spans="1:18" ht="48" customHeight="1" x14ac:dyDescent="0.3">
      <c r="A25" s="9" t="s">
        <v>171</v>
      </c>
      <c r="B25" s="56" t="s">
        <v>106</v>
      </c>
      <c r="C25" s="36"/>
      <c r="D25" s="48"/>
      <c r="E25" s="36"/>
      <c r="F25" s="54"/>
      <c r="G25" s="55"/>
      <c r="H25" s="36" t="s">
        <v>69</v>
      </c>
      <c r="I25" s="36">
        <v>23.4</v>
      </c>
      <c r="J25" s="36">
        <v>14000</v>
      </c>
      <c r="K25" s="36"/>
      <c r="L25" s="36">
        <f t="shared" ref="L25:L33" si="2">J25</f>
        <v>14000</v>
      </c>
      <c r="M25" s="38"/>
      <c r="N25" s="38"/>
      <c r="O25" s="38"/>
      <c r="P25" s="38"/>
      <c r="Q25" s="38"/>
      <c r="R25" s="39"/>
    </row>
    <row r="26" spans="1:18" ht="52.5" customHeight="1" x14ac:dyDescent="0.3">
      <c r="A26" s="9" t="s">
        <v>172</v>
      </c>
      <c r="B26" s="57" t="s">
        <v>108</v>
      </c>
      <c r="C26" s="36"/>
      <c r="D26" s="48"/>
      <c r="E26" s="36"/>
      <c r="F26" s="54"/>
      <c r="G26" s="55"/>
      <c r="H26" s="36"/>
      <c r="I26" s="36"/>
      <c r="J26" s="36"/>
      <c r="K26" s="36"/>
      <c r="L26" s="36"/>
      <c r="M26" s="36" t="s">
        <v>69</v>
      </c>
      <c r="N26" s="36">
        <v>25.08</v>
      </c>
      <c r="O26" s="36">
        <v>16000</v>
      </c>
      <c r="P26" s="36"/>
      <c r="Q26" s="36">
        <f>O26</f>
        <v>16000</v>
      </c>
      <c r="R26" s="39"/>
    </row>
    <row r="27" spans="1:18" ht="52.5" customHeight="1" x14ac:dyDescent="0.3">
      <c r="A27" s="9" t="s">
        <v>173</v>
      </c>
      <c r="B27" s="57" t="s">
        <v>110</v>
      </c>
      <c r="C27" s="36"/>
      <c r="D27" s="48"/>
      <c r="E27" s="36"/>
      <c r="F27" s="54"/>
      <c r="G27" s="55"/>
      <c r="H27" s="36" t="s">
        <v>69</v>
      </c>
      <c r="I27" s="36">
        <v>25.89</v>
      </c>
      <c r="J27" s="36">
        <v>18000</v>
      </c>
      <c r="K27" s="36"/>
      <c r="L27" s="36">
        <f t="shared" si="2"/>
        <v>18000</v>
      </c>
      <c r="M27" s="38"/>
      <c r="N27" s="38"/>
      <c r="O27" s="38"/>
      <c r="P27" s="38"/>
      <c r="Q27" s="38"/>
      <c r="R27" s="39"/>
    </row>
    <row r="28" spans="1:18" ht="52.5" customHeight="1" x14ac:dyDescent="0.3">
      <c r="A28" s="9" t="s">
        <v>111</v>
      </c>
      <c r="B28" s="57" t="s">
        <v>112</v>
      </c>
      <c r="C28" s="36"/>
      <c r="D28" s="48"/>
      <c r="E28" s="36"/>
      <c r="F28" s="54"/>
      <c r="G28" s="55"/>
      <c r="H28" s="36" t="s">
        <v>69</v>
      </c>
      <c r="I28" s="36">
        <v>31</v>
      </c>
      <c r="J28" s="36">
        <v>14000</v>
      </c>
      <c r="K28" s="36"/>
      <c r="L28" s="36">
        <f t="shared" si="2"/>
        <v>14000</v>
      </c>
      <c r="M28" s="38"/>
      <c r="N28" s="38"/>
      <c r="O28" s="38"/>
      <c r="P28" s="38"/>
      <c r="Q28" s="38"/>
      <c r="R28" s="39"/>
    </row>
    <row r="29" spans="1:18" ht="52.5" customHeight="1" x14ac:dyDescent="0.3">
      <c r="A29" s="9" t="s">
        <v>174</v>
      </c>
      <c r="B29" s="57" t="s">
        <v>113</v>
      </c>
      <c r="C29" s="36"/>
      <c r="D29" s="48"/>
      <c r="E29" s="36"/>
      <c r="F29" s="54"/>
      <c r="G29" s="55"/>
      <c r="H29" s="36" t="s">
        <v>69</v>
      </c>
      <c r="I29" s="38">
        <v>39</v>
      </c>
      <c r="J29" s="38">
        <v>18000</v>
      </c>
      <c r="K29" s="36"/>
      <c r="L29" s="36">
        <f t="shared" si="2"/>
        <v>18000</v>
      </c>
      <c r="M29" s="38"/>
      <c r="N29" s="38"/>
      <c r="O29" s="38"/>
      <c r="P29" s="38"/>
      <c r="Q29" s="38"/>
      <c r="R29" s="39"/>
    </row>
    <row r="30" spans="1:18" ht="52.5" customHeight="1" x14ac:dyDescent="0.3">
      <c r="A30" s="9" t="s">
        <v>175</v>
      </c>
      <c r="B30" s="57" t="s">
        <v>114</v>
      </c>
      <c r="C30" s="36"/>
      <c r="D30" s="48"/>
      <c r="E30" s="36"/>
      <c r="F30" s="54"/>
      <c r="G30" s="55"/>
      <c r="H30" s="38" t="s">
        <v>69</v>
      </c>
      <c r="I30" s="38">
        <v>22</v>
      </c>
      <c r="J30" s="38">
        <v>12000</v>
      </c>
      <c r="K30" s="38"/>
      <c r="L30" s="38">
        <f t="shared" si="2"/>
        <v>12000</v>
      </c>
      <c r="M30" s="38"/>
      <c r="N30" s="38"/>
      <c r="O30" s="38"/>
      <c r="P30" s="38"/>
      <c r="Q30" s="50"/>
      <c r="R30" s="39"/>
    </row>
    <row r="31" spans="1:18" ht="48" customHeight="1" x14ac:dyDescent="0.3">
      <c r="A31" s="9" t="s">
        <v>176</v>
      </c>
      <c r="B31" s="57" t="s">
        <v>115</v>
      </c>
      <c r="C31" s="36"/>
      <c r="D31" s="48"/>
      <c r="E31" s="36"/>
      <c r="F31" s="54"/>
      <c r="G31" s="55"/>
      <c r="H31" s="38"/>
      <c r="I31" s="38"/>
      <c r="J31" s="38"/>
      <c r="K31" s="38"/>
      <c r="L31" s="38"/>
      <c r="M31" s="38" t="s">
        <v>69</v>
      </c>
      <c r="N31" s="38">
        <v>88</v>
      </c>
      <c r="O31" s="38">
        <v>30000</v>
      </c>
      <c r="P31" s="38"/>
      <c r="Q31" s="38">
        <f>O31</f>
        <v>30000</v>
      </c>
      <c r="R31" s="39"/>
    </row>
    <row r="32" spans="1:18" ht="52.5" customHeight="1" x14ac:dyDescent="0.3">
      <c r="A32" s="9" t="s">
        <v>177</v>
      </c>
      <c r="B32" s="57" t="s">
        <v>116</v>
      </c>
      <c r="C32" s="36"/>
      <c r="D32" s="48"/>
      <c r="E32" s="36"/>
      <c r="F32" s="54"/>
      <c r="G32" s="55"/>
      <c r="H32" s="38" t="s">
        <v>69</v>
      </c>
      <c r="I32" s="38">
        <v>13</v>
      </c>
      <c r="J32" s="38">
        <v>12000</v>
      </c>
      <c r="K32" s="38"/>
      <c r="L32" s="38">
        <f t="shared" si="2"/>
        <v>12000</v>
      </c>
      <c r="M32" s="38"/>
      <c r="N32" s="38"/>
      <c r="O32" s="38"/>
      <c r="P32" s="38"/>
      <c r="Q32" s="50"/>
      <c r="R32" s="39"/>
    </row>
    <row r="33" spans="1:18" ht="52.5" customHeight="1" x14ac:dyDescent="0.3">
      <c r="A33" s="9" t="s">
        <v>178</v>
      </c>
      <c r="B33" s="57" t="s">
        <v>117</v>
      </c>
      <c r="C33" s="36"/>
      <c r="D33" s="48"/>
      <c r="E33" s="36"/>
      <c r="F33" s="54"/>
      <c r="G33" s="55"/>
      <c r="H33" s="38" t="s">
        <v>69</v>
      </c>
      <c r="I33" s="38">
        <v>18</v>
      </c>
      <c r="J33" s="38">
        <v>16000</v>
      </c>
      <c r="K33" s="38"/>
      <c r="L33" s="38">
        <f t="shared" si="2"/>
        <v>16000</v>
      </c>
      <c r="M33" s="38"/>
      <c r="N33" s="38"/>
      <c r="O33" s="38"/>
      <c r="P33" s="38"/>
      <c r="Q33" s="50"/>
      <c r="R33" s="39"/>
    </row>
    <row r="34" spans="1:18" ht="52.5" customHeight="1" x14ac:dyDescent="0.3">
      <c r="A34" s="9" t="s">
        <v>118</v>
      </c>
      <c r="B34" s="57" t="s">
        <v>119</v>
      </c>
      <c r="C34" s="36"/>
      <c r="D34" s="48"/>
      <c r="E34" s="36"/>
      <c r="F34" s="54"/>
      <c r="G34" s="55"/>
      <c r="H34" s="36"/>
      <c r="I34" s="36"/>
      <c r="J34" s="36"/>
      <c r="K34" s="36"/>
      <c r="L34" s="51"/>
      <c r="M34" s="38" t="s">
        <v>69</v>
      </c>
      <c r="N34" s="38">
        <v>27.9</v>
      </c>
      <c r="O34" s="38">
        <v>15000</v>
      </c>
      <c r="P34" s="38"/>
      <c r="Q34" s="38">
        <f>O34</f>
        <v>15000</v>
      </c>
      <c r="R34" s="39"/>
    </row>
    <row r="35" spans="1:18" ht="52.5" customHeight="1" x14ac:dyDescent="0.3">
      <c r="A35" s="9" t="s">
        <v>105</v>
      </c>
      <c r="B35" s="57" t="s">
        <v>120</v>
      </c>
      <c r="C35" s="36"/>
      <c r="D35" s="48"/>
      <c r="E35" s="36"/>
      <c r="F35" s="54"/>
      <c r="G35" s="55"/>
      <c r="H35" s="36"/>
      <c r="I35" s="36"/>
      <c r="J35" s="36"/>
      <c r="K35" s="36"/>
      <c r="L35" s="51"/>
      <c r="M35" s="38" t="s">
        <v>69</v>
      </c>
      <c r="N35" s="38">
        <v>15</v>
      </c>
      <c r="O35" s="38">
        <v>12000</v>
      </c>
      <c r="P35" s="38"/>
      <c r="Q35" s="38">
        <f>O35</f>
        <v>12000</v>
      </c>
      <c r="R35" s="39"/>
    </row>
    <row r="36" spans="1:18" ht="52.5" customHeight="1" x14ac:dyDescent="0.3">
      <c r="A36" s="9" t="s">
        <v>107</v>
      </c>
      <c r="B36" s="57" t="s">
        <v>104</v>
      </c>
      <c r="C36" s="36"/>
      <c r="D36" s="48"/>
      <c r="E36" s="36"/>
      <c r="F36" s="54"/>
      <c r="G36" s="55"/>
      <c r="H36" s="36"/>
      <c r="I36" s="36"/>
      <c r="J36" s="36"/>
      <c r="K36" s="36"/>
      <c r="L36" s="51"/>
      <c r="M36" s="38" t="s">
        <v>69</v>
      </c>
      <c r="N36" s="38">
        <v>13</v>
      </c>
      <c r="O36" s="38">
        <v>10000</v>
      </c>
      <c r="P36" s="38"/>
      <c r="Q36" s="38">
        <f>O36</f>
        <v>10000</v>
      </c>
      <c r="R36" s="39"/>
    </row>
    <row r="37" spans="1:18" ht="52.5" customHeight="1" x14ac:dyDescent="0.3">
      <c r="A37" s="9" t="s">
        <v>109</v>
      </c>
      <c r="B37" s="57" t="s">
        <v>121</v>
      </c>
      <c r="C37" s="36"/>
      <c r="D37" s="48"/>
      <c r="E37" s="36"/>
      <c r="F37" s="54"/>
      <c r="G37" s="55"/>
      <c r="H37" s="36"/>
      <c r="I37" s="36"/>
      <c r="J37" s="36"/>
      <c r="K37" s="36"/>
      <c r="L37" s="51"/>
      <c r="M37" s="38" t="s">
        <v>69</v>
      </c>
      <c r="N37" s="38">
        <v>16</v>
      </c>
      <c r="O37" s="38">
        <v>12000</v>
      </c>
      <c r="P37" s="38"/>
      <c r="Q37" s="38">
        <f>O37</f>
        <v>12000</v>
      </c>
      <c r="R37" s="39"/>
    </row>
    <row r="38" spans="1:18" ht="52.5" customHeight="1" x14ac:dyDescent="0.3">
      <c r="A38" s="9" t="s">
        <v>111</v>
      </c>
      <c r="B38" s="57" t="s">
        <v>122</v>
      </c>
      <c r="C38" s="36"/>
      <c r="D38" s="48"/>
      <c r="E38" s="36"/>
      <c r="F38" s="54"/>
      <c r="G38" s="55"/>
      <c r="H38" s="36"/>
      <c r="I38" s="36"/>
      <c r="J38" s="36"/>
      <c r="K38" s="36"/>
      <c r="L38" s="51"/>
      <c r="M38" s="38" t="s">
        <v>69</v>
      </c>
      <c r="N38" s="38">
        <v>16</v>
      </c>
      <c r="O38" s="38">
        <v>12000</v>
      </c>
      <c r="P38" s="38"/>
      <c r="Q38" s="38">
        <f>O38</f>
        <v>12000</v>
      </c>
      <c r="R38" s="39"/>
    </row>
    <row r="39" spans="1:18" ht="63.75" customHeight="1" x14ac:dyDescent="0.3">
      <c r="A39" s="17" t="s">
        <v>123</v>
      </c>
      <c r="B39" s="14" t="s">
        <v>124</v>
      </c>
      <c r="C39" s="52"/>
      <c r="D39" s="52"/>
      <c r="E39" s="52">
        <f>SUM(E41:E58)</f>
        <v>233112.8</v>
      </c>
      <c r="F39" s="52"/>
      <c r="G39" s="52">
        <f>SUM(G41:G58)</f>
        <v>233112.8</v>
      </c>
      <c r="H39" s="37"/>
      <c r="I39" s="37"/>
      <c r="J39" s="37">
        <f>J40</f>
        <v>206000</v>
      </c>
      <c r="K39" s="59"/>
      <c r="L39" s="37">
        <f>L40</f>
        <v>206000</v>
      </c>
      <c r="M39" s="46"/>
      <c r="N39" s="46"/>
      <c r="O39" s="46">
        <f>SUM(O41:O58)</f>
        <v>278150.40000000002</v>
      </c>
      <c r="P39" s="46">
        <f>SUM(P40:P58)</f>
        <v>0</v>
      </c>
      <c r="Q39" s="46">
        <f>O39+P39</f>
        <v>278150.40000000002</v>
      </c>
      <c r="R39" s="39"/>
    </row>
    <row r="40" spans="1:18" ht="65.25" customHeight="1" x14ac:dyDescent="0.3">
      <c r="A40" s="9"/>
      <c r="B40" s="8" t="s">
        <v>125</v>
      </c>
      <c r="C40" s="48"/>
      <c r="D40" s="48"/>
      <c r="E40" s="48">
        <f>SUM(E41:E54)</f>
        <v>125630.5</v>
      </c>
      <c r="F40" s="48"/>
      <c r="G40" s="48">
        <f>SUM(G41:G54)</f>
        <v>125630.5</v>
      </c>
      <c r="H40" s="40"/>
      <c r="I40" s="36"/>
      <c r="J40" s="36">
        <f>SUM(J41:J58)</f>
        <v>206000</v>
      </c>
      <c r="K40" s="36"/>
      <c r="L40" s="36">
        <f>SUM(L41:L58)</f>
        <v>206000</v>
      </c>
      <c r="M40" s="38"/>
      <c r="N40" s="38"/>
      <c r="O40" s="38">
        <f>SUM(O41:O58)</f>
        <v>278150.40000000002</v>
      </c>
      <c r="P40" s="38">
        <f>SUM(P41:P56)</f>
        <v>0</v>
      </c>
      <c r="Q40" s="38">
        <f>SUM(Q41:Q58)</f>
        <v>278150.40000000002</v>
      </c>
      <c r="R40" s="60"/>
    </row>
    <row r="41" spans="1:18" ht="61.5" customHeight="1" x14ac:dyDescent="0.3">
      <c r="A41" s="9" t="s">
        <v>126</v>
      </c>
      <c r="B41" s="4" t="s">
        <v>128</v>
      </c>
      <c r="C41" s="36" t="s">
        <v>18</v>
      </c>
      <c r="D41" s="48">
        <v>1.46</v>
      </c>
      <c r="E41" s="55">
        <v>21300</v>
      </c>
      <c r="F41" s="55"/>
      <c r="G41" s="55">
        <f>E41+F41</f>
        <v>21300</v>
      </c>
      <c r="H41" s="36"/>
      <c r="I41" s="36"/>
      <c r="J41" s="36"/>
      <c r="K41" s="36"/>
      <c r="L41" s="51"/>
      <c r="M41" s="38"/>
      <c r="N41" s="38"/>
      <c r="O41" s="38"/>
      <c r="P41" s="46"/>
      <c r="Q41" s="50"/>
      <c r="R41" s="39"/>
    </row>
    <row r="42" spans="1:18" ht="50.25" customHeight="1" x14ac:dyDescent="0.3">
      <c r="A42" s="9" t="s">
        <v>127</v>
      </c>
      <c r="B42" s="4" t="s">
        <v>130</v>
      </c>
      <c r="C42" s="36"/>
      <c r="D42" s="48"/>
      <c r="E42" s="36"/>
      <c r="F42" s="36"/>
      <c r="G42" s="36"/>
      <c r="H42" s="36"/>
      <c r="I42" s="48"/>
      <c r="J42" s="36"/>
      <c r="K42" s="36"/>
      <c r="L42" s="36"/>
      <c r="M42" s="36" t="s">
        <v>18</v>
      </c>
      <c r="N42" s="48">
        <v>0.85</v>
      </c>
      <c r="O42" s="36">
        <v>12000</v>
      </c>
      <c r="P42" s="36"/>
      <c r="Q42" s="36">
        <f>O42+P42</f>
        <v>12000</v>
      </c>
      <c r="R42" s="39"/>
    </row>
    <row r="43" spans="1:18" ht="64.5" customHeight="1" x14ac:dyDescent="0.3">
      <c r="A43" s="9" t="s">
        <v>129</v>
      </c>
      <c r="B43" s="4" t="s">
        <v>132</v>
      </c>
      <c r="C43" s="36"/>
      <c r="D43" s="48"/>
      <c r="E43" s="36"/>
      <c r="F43" s="36"/>
      <c r="G43" s="36"/>
      <c r="H43" s="36"/>
      <c r="I43" s="48"/>
      <c r="J43" s="36"/>
      <c r="K43" s="36"/>
      <c r="L43" s="36"/>
      <c r="M43" s="36" t="s">
        <v>18</v>
      </c>
      <c r="N43" s="48">
        <v>1.468</v>
      </c>
      <c r="O43" s="36">
        <v>29000</v>
      </c>
      <c r="P43" s="36"/>
      <c r="Q43" s="36">
        <f>O43+P43</f>
        <v>29000</v>
      </c>
      <c r="R43" s="39"/>
    </row>
    <row r="44" spans="1:18" ht="48.75" customHeight="1" x14ac:dyDescent="0.3">
      <c r="A44" s="9" t="s">
        <v>131</v>
      </c>
      <c r="B44" s="4" t="s">
        <v>134</v>
      </c>
      <c r="C44" s="36"/>
      <c r="D44" s="36"/>
      <c r="E44" s="40"/>
      <c r="F44" s="40"/>
      <c r="G44" s="36"/>
      <c r="H44" s="36"/>
      <c r="I44" s="36"/>
      <c r="J44" s="40"/>
      <c r="K44" s="40"/>
      <c r="L44" s="36"/>
      <c r="M44" s="36" t="s">
        <v>18</v>
      </c>
      <c r="N44" s="36">
        <v>0.92</v>
      </c>
      <c r="O44" s="40">
        <v>14000</v>
      </c>
      <c r="P44" s="40"/>
      <c r="Q44" s="36">
        <f>O44+P44</f>
        <v>14000</v>
      </c>
      <c r="R44" s="39"/>
    </row>
    <row r="45" spans="1:18" ht="50.25" customHeight="1" x14ac:dyDescent="0.3">
      <c r="A45" s="9" t="s">
        <v>133</v>
      </c>
      <c r="B45" s="4" t="s">
        <v>136</v>
      </c>
      <c r="C45" s="36" t="s">
        <v>18</v>
      </c>
      <c r="D45" s="36">
        <v>2.9</v>
      </c>
      <c r="E45" s="36">
        <f>40000+5478.1+8256.4</f>
        <v>53734.5</v>
      </c>
      <c r="F45" s="36"/>
      <c r="G45" s="36">
        <f>F45+E45</f>
        <v>53734.5</v>
      </c>
      <c r="H45" s="36"/>
      <c r="I45" s="36"/>
      <c r="J45" s="36"/>
      <c r="K45" s="36"/>
      <c r="L45" s="51"/>
      <c r="M45" s="38"/>
      <c r="N45" s="38"/>
      <c r="O45" s="38"/>
      <c r="P45" s="46"/>
      <c r="Q45" s="50"/>
      <c r="R45" s="39"/>
    </row>
    <row r="46" spans="1:18" ht="52.5" customHeight="1" x14ac:dyDescent="0.3">
      <c r="A46" s="9" t="s">
        <v>135</v>
      </c>
      <c r="B46" s="4" t="s">
        <v>138</v>
      </c>
      <c r="C46" s="36" t="s">
        <v>18</v>
      </c>
      <c r="D46" s="36">
        <v>3.9</v>
      </c>
      <c r="E46" s="36">
        <v>50596</v>
      </c>
      <c r="F46" s="61"/>
      <c r="G46" s="62">
        <f>E46+F46</f>
        <v>50596</v>
      </c>
      <c r="H46" s="36"/>
      <c r="I46" s="36"/>
      <c r="J46" s="36"/>
      <c r="K46" s="61"/>
      <c r="L46" s="62"/>
      <c r="M46" s="38"/>
      <c r="N46" s="38"/>
      <c r="O46" s="38"/>
      <c r="P46" s="46"/>
      <c r="Q46" s="50"/>
      <c r="R46" s="39"/>
    </row>
    <row r="47" spans="1:18" ht="80.25" customHeight="1" x14ac:dyDescent="0.3">
      <c r="A47" s="9" t="s">
        <v>137</v>
      </c>
      <c r="B47" s="4" t="s">
        <v>140</v>
      </c>
      <c r="C47" s="36"/>
      <c r="D47" s="48"/>
      <c r="E47" s="36"/>
      <c r="F47" s="36"/>
      <c r="G47" s="36"/>
      <c r="H47" s="36" t="s">
        <v>23</v>
      </c>
      <c r="I47" s="36">
        <v>2.67</v>
      </c>
      <c r="J47" s="36">
        <v>41000</v>
      </c>
      <c r="K47" s="36"/>
      <c r="L47" s="62">
        <f>J47+K47</f>
        <v>41000</v>
      </c>
      <c r="M47" s="38"/>
      <c r="N47" s="38"/>
      <c r="O47" s="38"/>
      <c r="P47" s="46"/>
      <c r="Q47" s="50"/>
      <c r="R47" s="39"/>
    </row>
    <row r="48" spans="1:18" ht="63" customHeight="1" x14ac:dyDescent="0.3">
      <c r="A48" s="9" t="s">
        <v>139</v>
      </c>
      <c r="B48" s="4" t="s">
        <v>142</v>
      </c>
      <c r="C48" s="36"/>
      <c r="D48" s="48"/>
      <c r="E48" s="36"/>
      <c r="F48" s="36"/>
      <c r="G48" s="36"/>
      <c r="H48" s="36"/>
      <c r="I48" s="48"/>
      <c r="J48" s="63"/>
      <c r="K48" s="36"/>
      <c r="L48" s="62"/>
      <c r="M48" s="36" t="s">
        <v>18</v>
      </c>
      <c r="N48" s="48">
        <v>4.734</v>
      </c>
      <c r="O48" s="36">
        <v>73650.399999999994</v>
      </c>
      <c r="P48" s="36"/>
      <c r="Q48" s="62">
        <f>O48+P48</f>
        <v>73650.399999999994</v>
      </c>
      <c r="R48" s="39"/>
    </row>
    <row r="49" spans="1:19" ht="83.25" customHeight="1" x14ac:dyDescent="0.3">
      <c r="A49" s="9" t="s">
        <v>141</v>
      </c>
      <c r="B49" s="4" t="s">
        <v>144</v>
      </c>
      <c r="C49" s="36"/>
      <c r="D49" s="36"/>
      <c r="E49" s="40"/>
      <c r="F49" s="40"/>
      <c r="G49" s="54"/>
      <c r="H49" s="36" t="s">
        <v>18</v>
      </c>
      <c r="I49" s="36">
        <v>7.44</v>
      </c>
      <c r="J49" s="36">
        <v>75000</v>
      </c>
      <c r="K49" s="36"/>
      <c r="L49" s="62">
        <f>J49+K49</f>
        <v>75000</v>
      </c>
      <c r="M49" s="38"/>
      <c r="N49" s="38"/>
      <c r="O49" s="38"/>
      <c r="P49" s="46"/>
      <c r="Q49" s="50"/>
      <c r="R49" s="39"/>
    </row>
    <row r="50" spans="1:19" ht="50.25" customHeight="1" x14ac:dyDescent="0.3">
      <c r="A50" s="9" t="s">
        <v>143</v>
      </c>
      <c r="B50" s="4" t="s">
        <v>146</v>
      </c>
      <c r="C50" s="36"/>
      <c r="D50" s="36"/>
      <c r="E50" s="40"/>
      <c r="F50" s="36"/>
      <c r="G50" s="36"/>
      <c r="H50" s="36" t="s">
        <v>18</v>
      </c>
      <c r="I50" s="36">
        <v>5.8</v>
      </c>
      <c r="J50" s="36">
        <v>55000</v>
      </c>
      <c r="K50" s="36"/>
      <c r="L50" s="62">
        <f>J50+K50</f>
        <v>55000</v>
      </c>
      <c r="M50" s="38"/>
      <c r="N50" s="38"/>
      <c r="O50" s="38"/>
      <c r="P50" s="46"/>
      <c r="Q50" s="50"/>
      <c r="R50" s="39"/>
    </row>
    <row r="51" spans="1:19" ht="65.25" customHeight="1" x14ac:dyDescent="0.3">
      <c r="A51" s="9" t="s">
        <v>145</v>
      </c>
      <c r="B51" s="4" t="s">
        <v>148</v>
      </c>
      <c r="C51" s="36"/>
      <c r="D51" s="36"/>
      <c r="E51" s="40"/>
      <c r="F51" s="40"/>
      <c r="G51" s="36"/>
      <c r="H51" s="36" t="s">
        <v>18</v>
      </c>
      <c r="I51" s="36">
        <v>2.58</v>
      </c>
      <c r="J51" s="36">
        <v>35000</v>
      </c>
      <c r="K51" s="36"/>
      <c r="L51" s="62">
        <f>J51+K51</f>
        <v>35000</v>
      </c>
      <c r="M51" s="38"/>
      <c r="N51" s="38"/>
      <c r="O51" s="38"/>
      <c r="P51" s="46"/>
      <c r="Q51" s="50"/>
      <c r="R51" s="39"/>
    </row>
    <row r="52" spans="1:19" ht="64.5" customHeight="1" x14ac:dyDescent="0.3">
      <c r="A52" s="9" t="s">
        <v>147</v>
      </c>
      <c r="B52" s="4" t="s">
        <v>150</v>
      </c>
      <c r="C52" s="36"/>
      <c r="D52" s="36"/>
      <c r="E52" s="40"/>
      <c r="F52" s="36"/>
      <c r="G52" s="36"/>
      <c r="H52" s="36"/>
      <c r="I52" s="36"/>
      <c r="J52" s="40"/>
      <c r="K52" s="36"/>
      <c r="L52" s="62"/>
      <c r="M52" s="36" t="s">
        <v>23</v>
      </c>
      <c r="N52" s="36">
        <v>4.78</v>
      </c>
      <c r="O52" s="40">
        <v>40000</v>
      </c>
      <c r="P52" s="36"/>
      <c r="Q52" s="62">
        <f>O52+P52</f>
        <v>40000</v>
      </c>
      <c r="R52" s="39"/>
    </row>
    <row r="53" spans="1:19" ht="51" customHeight="1" x14ac:dyDescent="0.3">
      <c r="A53" s="9" t="s">
        <v>149</v>
      </c>
      <c r="B53" s="4" t="s">
        <v>153</v>
      </c>
      <c r="C53" s="36"/>
      <c r="D53" s="36"/>
      <c r="E53" s="40"/>
      <c r="F53" s="36"/>
      <c r="G53" s="36"/>
      <c r="H53" s="36"/>
      <c r="I53" s="36"/>
      <c r="J53" s="36"/>
      <c r="K53" s="36"/>
      <c r="L53" s="62"/>
      <c r="M53" s="36" t="s">
        <v>18</v>
      </c>
      <c r="N53" s="36">
        <v>3.1</v>
      </c>
      <c r="O53" s="36">
        <v>34000</v>
      </c>
      <c r="P53" s="36"/>
      <c r="Q53" s="62">
        <f>O53+P53</f>
        <v>34000</v>
      </c>
      <c r="R53" s="39"/>
    </row>
    <row r="54" spans="1:19" ht="51.75" customHeight="1" x14ac:dyDescent="0.3">
      <c r="A54" s="9" t="s">
        <v>151</v>
      </c>
      <c r="B54" s="4" t="s">
        <v>155</v>
      </c>
      <c r="C54" s="36"/>
      <c r="D54" s="36"/>
      <c r="E54" s="40"/>
      <c r="F54" s="36"/>
      <c r="G54" s="36"/>
      <c r="H54" s="36"/>
      <c r="I54" s="36"/>
      <c r="J54" s="36"/>
      <c r="K54" s="36"/>
      <c r="L54" s="62"/>
      <c r="M54" s="36" t="s">
        <v>18</v>
      </c>
      <c r="N54" s="36">
        <v>2.5299999999999998</v>
      </c>
      <c r="O54" s="36">
        <v>25000</v>
      </c>
      <c r="P54" s="36"/>
      <c r="Q54" s="62">
        <f>O54+P54</f>
        <v>25000</v>
      </c>
      <c r="R54" s="39"/>
    </row>
    <row r="55" spans="1:19" ht="50.25" customHeight="1" x14ac:dyDescent="0.3">
      <c r="A55" s="9" t="s">
        <v>169</v>
      </c>
      <c r="B55" s="64" t="s">
        <v>157</v>
      </c>
      <c r="C55" s="36"/>
      <c r="D55" s="36"/>
      <c r="E55" s="40"/>
      <c r="F55" s="36"/>
      <c r="G55" s="36"/>
      <c r="H55" s="36"/>
      <c r="I55" s="36"/>
      <c r="J55" s="36"/>
      <c r="K55" s="36"/>
      <c r="L55" s="36"/>
      <c r="M55" s="38" t="s">
        <v>18</v>
      </c>
      <c r="N55" s="38">
        <v>0.8</v>
      </c>
      <c r="O55" s="41">
        <v>7000</v>
      </c>
      <c r="P55" s="38"/>
      <c r="Q55" s="38">
        <f t="shared" ref="Q55:Q57" si="3">O55+P55</f>
        <v>7000</v>
      </c>
      <c r="R55" s="39"/>
    </row>
    <row r="56" spans="1:19" ht="70.5" customHeight="1" x14ac:dyDescent="0.3">
      <c r="A56" s="9" t="s">
        <v>152</v>
      </c>
      <c r="B56" s="64" t="s">
        <v>158</v>
      </c>
      <c r="C56" s="36"/>
      <c r="D56" s="36"/>
      <c r="E56" s="40"/>
      <c r="F56" s="36"/>
      <c r="G56" s="36"/>
      <c r="H56" s="36"/>
      <c r="I56" s="36"/>
      <c r="J56" s="36"/>
      <c r="K56" s="36"/>
      <c r="L56" s="36"/>
      <c r="M56" s="38" t="s">
        <v>18</v>
      </c>
      <c r="N56" s="38">
        <v>1.7</v>
      </c>
      <c r="O56" s="41">
        <v>19500</v>
      </c>
      <c r="P56" s="38"/>
      <c r="Q56" s="38">
        <f t="shared" si="3"/>
        <v>19500</v>
      </c>
      <c r="R56" s="39"/>
    </row>
    <row r="57" spans="1:19" ht="66.75" customHeight="1" x14ac:dyDescent="0.3">
      <c r="A57" s="9" t="s">
        <v>154</v>
      </c>
      <c r="B57" s="4" t="s">
        <v>159</v>
      </c>
      <c r="C57" s="36"/>
      <c r="D57" s="36"/>
      <c r="E57" s="40"/>
      <c r="F57" s="54"/>
      <c r="G57" s="54"/>
      <c r="H57" s="36"/>
      <c r="I57" s="36"/>
      <c r="J57" s="36"/>
      <c r="K57" s="36"/>
      <c r="L57" s="36"/>
      <c r="M57" s="38" t="s">
        <v>18</v>
      </c>
      <c r="N57" s="38">
        <v>2</v>
      </c>
      <c r="O57" s="38">
        <v>24000</v>
      </c>
      <c r="P57" s="38"/>
      <c r="Q57" s="38">
        <f t="shared" si="3"/>
        <v>24000</v>
      </c>
      <c r="R57" s="39"/>
    </row>
    <row r="58" spans="1:19" ht="51.75" customHeight="1" x14ac:dyDescent="0.3">
      <c r="A58" s="9" t="s">
        <v>156</v>
      </c>
      <c r="B58" s="4" t="s">
        <v>160</v>
      </c>
      <c r="C58" s="36" t="s">
        <v>18</v>
      </c>
      <c r="D58" s="36">
        <v>6.2649999999999997</v>
      </c>
      <c r="E58" s="40">
        <v>107482.3</v>
      </c>
      <c r="F58" s="54"/>
      <c r="G58" s="54">
        <f>F58+E58</f>
        <v>107482.3</v>
      </c>
      <c r="H58" s="36"/>
      <c r="I58" s="36"/>
      <c r="J58" s="36"/>
      <c r="K58" s="36"/>
      <c r="L58" s="36"/>
      <c r="M58" s="38"/>
      <c r="N58" s="38"/>
      <c r="O58" s="41"/>
      <c r="P58" s="38"/>
      <c r="Q58" s="38"/>
      <c r="R58" s="65"/>
      <c r="S58" s="65"/>
    </row>
    <row r="59" spans="1:19" ht="37.5" customHeight="1" x14ac:dyDescent="0.3">
      <c r="A59" s="17" t="s">
        <v>161</v>
      </c>
      <c r="B59" s="14" t="s">
        <v>162</v>
      </c>
      <c r="C59" s="36"/>
      <c r="D59" s="36"/>
      <c r="E59" s="66">
        <v>50000</v>
      </c>
      <c r="F59" s="67"/>
      <c r="G59" s="68">
        <f>E59</f>
        <v>50000</v>
      </c>
      <c r="H59" s="37"/>
      <c r="I59" s="37"/>
      <c r="J59" s="37">
        <v>50000</v>
      </c>
      <c r="K59" s="37"/>
      <c r="L59" s="37">
        <f>J59+K59</f>
        <v>50000</v>
      </c>
      <c r="M59" s="46"/>
      <c r="N59" s="53"/>
      <c r="O59" s="46">
        <v>50000</v>
      </c>
      <c r="P59" s="46"/>
      <c r="Q59" s="46">
        <f>O59</f>
        <v>50000</v>
      </c>
      <c r="R59" s="39"/>
    </row>
    <row r="60" spans="1:19" ht="48" customHeight="1" x14ac:dyDescent="0.3">
      <c r="A60" s="17" t="s">
        <v>163</v>
      </c>
      <c r="B60" s="15" t="s">
        <v>164</v>
      </c>
      <c r="C60" s="37"/>
      <c r="D60" s="37"/>
      <c r="E60" s="37">
        <f>E61</f>
        <v>280000</v>
      </c>
      <c r="F60" s="37">
        <f>F61</f>
        <v>0</v>
      </c>
      <c r="G60" s="37">
        <f>G61</f>
        <v>280000</v>
      </c>
      <c r="H60" s="37"/>
      <c r="I60" s="37"/>
      <c r="J60" s="37"/>
      <c r="K60" s="37"/>
      <c r="L60" s="37"/>
      <c r="M60" s="38"/>
      <c r="N60" s="49"/>
      <c r="O60" s="38"/>
      <c r="P60" s="38"/>
      <c r="Q60" s="38"/>
      <c r="R60" s="39"/>
    </row>
    <row r="61" spans="1:19" ht="49.5" customHeight="1" x14ac:dyDescent="0.3">
      <c r="A61" s="9"/>
      <c r="B61" s="4" t="s">
        <v>165</v>
      </c>
      <c r="C61" s="36" t="s">
        <v>166</v>
      </c>
      <c r="D61" s="69">
        <v>5</v>
      </c>
      <c r="E61" s="36">
        <v>280000</v>
      </c>
      <c r="F61" s="36"/>
      <c r="G61" s="36">
        <f>E61+F61</f>
        <v>280000</v>
      </c>
      <c r="H61" s="37"/>
      <c r="I61" s="52"/>
      <c r="J61" s="52"/>
      <c r="K61" s="52"/>
      <c r="L61" s="37"/>
      <c r="M61" s="38"/>
      <c r="N61" s="49"/>
      <c r="O61" s="38"/>
      <c r="P61" s="38"/>
      <c r="Q61" s="38"/>
      <c r="R61" s="39"/>
    </row>
    <row r="62" spans="1:19" ht="20.25" customHeight="1" x14ac:dyDescent="0.3">
      <c r="A62" s="10"/>
      <c r="B62" s="11" t="s">
        <v>179</v>
      </c>
      <c r="C62" s="37"/>
      <c r="D62" s="37"/>
      <c r="E62" s="70" t="e">
        <f>E6+E9+E39+E59+E60</f>
        <v>#REF!</v>
      </c>
      <c r="F62" s="70" t="e">
        <f>F6+F9+F39+F59+F60</f>
        <v>#REF!</v>
      </c>
      <c r="G62" s="70">
        <f>G6+G9+G39+G59+G60</f>
        <v>808948.1</v>
      </c>
      <c r="H62" s="37"/>
      <c r="I62" s="37">
        <f>I6+I9+I39+I59+I60</f>
        <v>0</v>
      </c>
      <c r="J62" s="70" t="e">
        <f>J6+J9+J39+J59+J60</f>
        <v>#REF!</v>
      </c>
      <c r="K62" s="70" t="e">
        <f>K6+K9+K39+K59+K60</f>
        <v>#REF!</v>
      </c>
      <c r="L62" s="70">
        <f>L6+L9+L39+L59+L60</f>
        <v>526100</v>
      </c>
      <c r="M62" s="46"/>
      <c r="N62" s="46"/>
      <c r="O62" s="46" t="e">
        <f>O6+O9+O39+O59+O60</f>
        <v>#REF!</v>
      </c>
      <c r="P62" s="46" t="e">
        <f>P6+P9+P39</f>
        <v>#REF!</v>
      </c>
      <c r="Q62" s="70">
        <f>Q6+Q9+Q39+Q59+Q60</f>
        <v>665850.4</v>
      </c>
      <c r="R62" s="39"/>
    </row>
    <row r="63" spans="1:19" ht="49.5" customHeight="1" x14ac:dyDescent="0.3">
      <c r="A63" s="10"/>
      <c r="B63" s="18" t="s">
        <v>167</v>
      </c>
      <c r="C63" s="36"/>
      <c r="D63" s="36"/>
      <c r="E63" s="36">
        <f>E60</f>
        <v>280000</v>
      </c>
      <c r="F63" s="36">
        <f>F60</f>
        <v>0</v>
      </c>
      <c r="G63" s="36">
        <f>G60</f>
        <v>280000</v>
      </c>
      <c r="H63" s="36"/>
      <c r="I63" s="36"/>
      <c r="J63" s="36"/>
      <c r="K63" s="36"/>
      <c r="L63" s="36">
        <v>0</v>
      </c>
      <c r="M63" s="38"/>
      <c r="N63" s="38"/>
      <c r="O63" s="38"/>
      <c r="P63" s="38"/>
      <c r="Q63" s="38">
        <v>0</v>
      </c>
      <c r="R63" s="39"/>
    </row>
    <row r="64" spans="1:19" ht="48" customHeight="1" x14ac:dyDescent="0.3">
      <c r="A64" s="10"/>
      <c r="B64" s="4" t="s">
        <v>230</v>
      </c>
      <c r="C64" s="36"/>
      <c r="D64" s="36"/>
      <c r="E64" s="54" t="e">
        <f>E6+E40</f>
        <v>#REF!</v>
      </c>
      <c r="F64" s="54" t="e">
        <f>F6+F40</f>
        <v>#REF!</v>
      </c>
      <c r="G64" s="54">
        <f>G6+G40</f>
        <v>199630.5</v>
      </c>
      <c r="H64" s="36"/>
      <c r="I64" s="36"/>
      <c r="J64" s="54" t="e">
        <f>J6+J40</f>
        <v>#REF!</v>
      </c>
      <c r="K64" s="36" t="e">
        <f>K6+K40</f>
        <v>#REF!</v>
      </c>
      <c r="L64" s="54">
        <f>L6+L40</f>
        <v>206000</v>
      </c>
      <c r="M64" s="38"/>
      <c r="N64" s="38"/>
      <c r="O64" s="38" t="e">
        <f>O6+O40</f>
        <v>#REF!</v>
      </c>
      <c r="P64" s="38" t="e">
        <f>P6+P40</f>
        <v>#REF!</v>
      </c>
      <c r="Q64" s="54">
        <f>Q6+Q40</f>
        <v>278150.40000000002</v>
      </c>
      <c r="R64" s="39"/>
    </row>
    <row r="65" spans="1:27" ht="36" customHeight="1" x14ac:dyDescent="0.3">
      <c r="A65" s="10"/>
      <c r="B65" s="4" t="s">
        <v>13</v>
      </c>
      <c r="C65" s="36"/>
      <c r="D65" s="36"/>
      <c r="E65" s="36">
        <f t="shared" ref="E65:L65" si="4">E39</f>
        <v>233112.8</v>
      </c>
      <c r="F65" s="36">
        <f t="shared" si="4"/>
        <v>0</v>
      </c>
      <c r="G65" s="36">
        <f t="shared" si="4"/>
        <v>233112.8</v>
      </c>
      <c r="H65" s="36"/>
      <c r="I65" s="36"/>
      <c r="J65" s="36">
        <f t="shared" si="4"/>
        <v>206000</v>
      </c>
      <c r="K65" s="36">
        <f t="shared" si="4"/>
        <v>0</v>
      </c>
      <c r="L65" s="36">
        <f t="shared" si="4"/>
        <v>206000</v>
      </c>
      <c r="M65" s="38"/>
      <c r="N65" s="38"/>
      <c r="O65" s="38">
        <f>O39</f>
        <v>278150.40000000002</v>
      </c>
      <c r="P65" s="38">
        <f>P39</f>
        <v>0</v>
      </c>
      <c r="Q65" s="38">
        <f>O65+P65</f>
        <v>278150.40000000002</v>
      </c>
      <c r="R65" s="39"/>
    </row>
    <row r="66" spans="1:27" s="24" customFormat="1" ht="49.5" customHeight="1" x14ac:dyDescent="0.3">
      <c r="A66" s="17" t="s">
        <v>180</v>
      </c>
      <c r="B66" s="2" t="s">
        <v>15</v>
      </c>
      <c r="C66" s="37"/>
      <c r="D66" s="37"/>
      <c r="E66" s="37" t="e">
        <f>E67+E114</f>
        <v>#REF!</v>
      </c>
      <c r="F66" s="37"/>
      <c r="G66" s="37">
        <f>G67+G114</f>
        <v>2020562.7</v>
      </c>
      <c r="H66" s="71"/>
      <c r="I66" s="36"/>
      <c r="J66" s="37" t="e">
        <f>J67+J114</f>
        <v>#REF!</v>
      </c>
      <c r="K66" s="37" t="e">
        <f>K67+#REF!+#REF!+K114</f>
        <v>#REF!</v>
      </c>
      <c r="L66" s="37">
        <f>L67+L114</f>
        <v>2076532.7999999998</v>
      </c>
      <c r="M66" s="71"/>
      <c r="N66" s="36"/>
      <c r="O66" s="37">
        <f>O67+O114</f>
        <v>2058065.3</v>
      </c>
      <c r="P66" s="37" t="e">
        <f>P67+#REF!+#REF!+P114</f>
        <v>#REF!</v>
      </c>
      <c r="Q66" s="37">
        <f>Q67+Q114</f>
        <v>2058065.3</v>
      </c>
      <c r="R66" s="23"/>
      <c r="S66" s="23"/>
      <c r="T66" s="23"/>
      <c r="U66" s="23"/>
      <c r="V66" s="23"/>
      <c r="W66" s="23"/>
      <c r="X66" s="23"/>
      <c r="Y66" s="23"/>
      <c r="Z66" s="23"/>
      <c r="AA66" s="23"/>
    </row>
    <row r="67" spans="1:27" s="24" customFormat="1" ht="52.5" customHeight="1" x14ac:dyDescent="0.3">
      <c r="A67" s="16" t="s">
        <v>181</v>
      </c>
      <c r="B67" s="2" t="s">
        <v>17</v>
      </c>
      <c r="C67" s="37" t="s">
        <v>18</v>
      </c>
      <c r="D67" s="37">
        <f>D68+D69</f>
        <v>125.55700000000002</v>
      </c>
      <c r="E67" s="37" t="e">
        <f t="shared" ref="E67:Q67" si="5">E68+E69</f>
        <v>#REF!</v>
      </c>
      <c r="F67" s="37" t="e">
        <f t="shared" si="5"/>
        <v>#REF!</v>
      </c>
      <c r="G67" s="37">
        <f t="shared" si="5"/>
        <v>2005562.7</v>
      </c>
      <c r="H67" s="72" t="s">
        <v>18</v>
      </c>
      <c r="I67" s="37">
        <f t="shared" si="5"/>
        <v>120.48600000000002</v>
      </c>
      <c r="J67" s="37" t="e">
        <f>J68+J69</f>
        <v>#REF!</v>
      </c>
      <c r="K67" s="37" t="e">
        <f>K68+K69</f>
        <v>#REF!</v>
      </c>
      <c r="L67" s="37">
        <f>L68+L69</f>
        <v>2061532.7999999998</v>
      </c>
      <c r="M67" s="37" t="s">
        <v>18</v>
      </c>
      <c r="N67" s="37">
        <f t="shared" si="5"/>
        <v>115.28300000000002</v>
      </c>
      <c r="O67" s="37">
        <f t="shared" si="5"/>
        <v>2043065.3</v>
      </c>
      <c r="P67" s="37">
        <f t="shared" si="5"/>
        <v>0</v>
      </c>
      <c r="Q67" s="37">
        <f t="shared" si="5"/>
        <v>2043065.3</v>
      </c>
      <c r="R67" s="23"/>
      <c r="S67" s="23"/>
      <c r="T67" s="23"/>
      <c r="U67" s="23"/>
      <c r="V67" s="23"/>
      <c r="W67" s="23"/>
      <c r="X67" s="23"/>
      <c r="Y67" s="23"/>
      <c r="Z67" s="23"/>
      <c r="AA67" s="23"/>
    </row>
    <row r="68" spans="1:27" s="24" customFormat="1" ht="48.75" customHeight="1" x14ac:dyDescent="0.3">
      <c r="A68" s="10"/>
      <c r="B68" s="4" t="s">
        <v>231</v>
      </c>
      <c r="C68" s="36" t="s">
        <v>18</v>
      </c>
      <c r="D68" s="36">
        <f>D76+D77+D80+D81+D86+D89+D93+D96+D99+D100+D101+D104+D105+D106+D107++D108++D109+D110+D111+D112+D113</f>
        <v>121.21400000000001</v>
      </c>
      <c r="E68" s="36" t="e">
        <f>E76+E77+E80+E81+E86+E89+E93+E96+E99+E100+E101+E104+E105+E106+E107++E108++E109+E110+E111+E112+E113</f>
        <v>#REF!</v>
      </c>
      <c r="F68" s="36" t="e">
        <f>F76+F77+F80+F81+F86+F89+F93+F96+F99+F100+F101+F104+F105+F106+F107++F108++F109+F110+F111+F112+F113</f>
        <v>#REF!</v>
      </c>
      <c r="G68" s="36">
        <f>G76+G77+G80+G81+G86+G89+G93+G96+G99+G100+G101+G104+G105+G106+G107++G108++G109+G110+G111+G112+G113</f>
        <v>1932535.8</v>
      </c>
      <c r="H68" s="73" t="s">
        <v>18</v>
      </c>
      <c r="I68" s="36">
        <f>I73+I77+I80+I81+I86+I89+I93+I96+I99+I100+I101+I104+I105+I106+I107+I108+I109+I110+I111+I112+I113+I72</f>
        <v>117.48600000000002</v>
      </c>
      <c r="J68" s="36" t="e">
        <f>J73+J77+J80+J81+J86+J89+J93+J96+J99+J100+J101+J104+J105+J106+J107+J108+J109+J110+J111+J112+J113+J72</f>
        <v>#REF!</v>
      </c>
      <c r="K68" s="36" t="e">
        <f>K73+K77+K80+K81+K86+K89+K93+K96+K99+K100+K101+K104+K105+K106+K107+K108+K109+K110+K111+K112+K113+K72</f>
        <v>#REF!</v>
      </c>
      <c r="L68" s="36">
        <f>L73+L77+L80+L81+L86+L89+L93+L96+L99+L100+L101+L104+L105+L106+L107+L108+L109+L110+L111+L112+L113+L72</f>
        <v>1981532.7999999998</v>
      </c>
      <c r="M68" s="73" t="s">
        <v>18</v>
      </c>
      <c r="N68" s="36">
        <f>N77+N80+N81+N86+N89+N93+N96+N99+N100+N101+N104+N105+N107+N108+N109+N110+N111+N112+N113+N72+N75</f>
        <v>111.38300000000001</v>
      </c>
      <c r="O68" s="36">
        <f>O77+O80+O81+O86+O89+O93+O96+O99+O100+O101+O104+O105+O107+O108+O109+O110+O111+O112+O113+O72+O75</f>
        <v>1963065.3</v>
      </c>
      <c r="P68" s="36">
        <f>P77+P80+P81+P86+P89+P93+P96+P99+P100+P101+P104+P105+P107+P108+P109+P110+P111+P112+P113+P72+P75</f>
        <v>0</v>
      </c>
      <c r="Q68" s="36">
        <f>Q77+Q80+Q81+Q86+Q89+Q93+Q96+Q99+Q100+Q101+Q104+Q105+Q107+Q108+Q109+Q110+Q111+Q112+Q113+Q72+Q75</f>
        <v>1963065.3</v>
      </c>
      <c r="R68" s="23"/>
      <c r="S68" s="23"/>
      <c r="T68" s="23"/>
      <c r="U68" s="23"/>
      <c r="V68" s="23"/>
      <c r="W68" s="23"/>
      <c r="X68" s="23"/>
      <c r="Y68" s="23"/>
      <c r="Z68" s="23"/>
      <c r="AA68" s="23"/>
    </row>
    <row r="69" spans="1:27" s="24" customFormat="1" ht="33.75" customHeight="1" x14ac:dyDescent="0.3">
      <c r="A69" s="10"/>
      <c r="B69" s="4" t="s">
        <v>19</v>
      </c>
      <c r="C69" s="36" t="s">
        <v>18</v>
      </c>
      <c r="D69" s="40">
        <f>D71+D75</f>
        <v>4.343</v>
      </c>
      <c r="E69" s="40">
        <f>E71+E75</f>
        <v>73026.899999999994</v>
      </c>
      <c r="F69" s="40">
        <f>F71+F75</f>
        <v>0</v>
      </c>
      <c r="G69" s="40">
        <f>G71+G75</f>
        <v>73026.899999999994</v>
      </c>
      <c r="H69" s="73" t="s">
        <v>18</v>
      </c>
      <c r="I69" s="36">
        <f>I71</f>
        <v>3</v>
      </c>
      <c r="J69" s="36">
        <f>J71</f>
        <v>80000</v>
      </c>
      <c r="K69" s="36">
        <f>K72+K75</f>
        <v>0</v>
      </c>
      <c r="L69" s="36">
        <f>J69+K69</f>
        <v>80000</v>
      </c>
      <c r="M69" s="73" t="s">
        <v>18</v>
      </c>
      <c r="N69" s="40">
        <f>N74+N106</f>
        <v>3.9</v>
      </c>
      <c r="O69" s="40">
        <f>O74+O106</f>
        <v>80000</v>
      </c>
      <c r="P69" s="40">
        <f>P74+P106</f>
        <v>0</v>
      </c>
      <c r="Q69" s="40">
        <f>Q74+Q106</f>
        <v>80000</v>
      </c>
      <c r="R69" s="23"/>
      <c r="S69" s="23"/>
      <c r="T69" s="23"/>
      <c r="U69" s="23"/>
      <c r="V69" s="23"/>
      <c r="W69" s="23"/>
      <c r="X69" s="23"/>
      <c r="Y69" s="23"/>
      <c r="Z69" s="23"/>
      <c r="AA69" s="23"/>
    </row>
    <row r="70" spans="1:27" ht="36.75" customHeight="1" x14ac:dyDescent="0.3">
      <c r="A70" s="10" t="s">
        <v>182</v>
      </c>
      <c r="B70" s="2" t="s">
        <v>21</v>
      </c>
      <c r="C70" s="37" t="s">
        <v>18</v>
      </c>
      <c r="D70" s="37">
        <f>D71</f>
        <v>3.2530000000000001</v>
      </c>
      <c r="E70" s="37">
        <f>E71</f>
        <v>55191.5</v>
      </c>
      <c r="F70" s="37">
        <f>SUM(F71:F72)</f>
        <v>0</v>
      </c>
      <c r="G70" s="37">
        <f>G71</f>
        <v>55191.5</v>
      </c>
      <c r="H70" s="72" t="s">
        <v>18</v>
      </c>
      <c r="I70" s="37">
        <f>I71+I72</f>
        <v>6.9</v>
      </c>
      <c r="J70" s="37">
        <f>J71+J72</f>
        <v>146300</v>
      </c>
      <c r="K70" s="37">
        <f>K71+K72</f>
        <v>0</v>
      </c>
      <c r="L70" s="37">
        <f>L71+L72</f>
        <v>146300</v>
      </c>
      <c r="M70" s="72" t="s">
        <v>18</v>
      </c>
      <c r="N70" s="37">
        <v>0</v>
      </c>
      <c r="O70" s="37"/>
      <c r="P70" s="37"/>
      <c r="Q70" s="37">
        <v>0</v>
      </c>
      <c r="R70" s="74"/>
    </row>
    <row r="71" spans="1:27" ht="33.75" customHeight="1" x14ac:dyDescent="0.3">
      <c r="A71" s="10" t="s">
        <v>183</v>
      </c>
      <c r="B71" s="4" t="s">
        <v>22</v>
      </c>
      <c r="C71" s="36" t="s">
        <v>18</v>
      </c>
      <c r="D71" s="40">
        <f>3.794-0.541</f>
        <v>3.2530000000000001</v>
      </c>
      <c r="E71" s="36">
        <v>55191.5</v>
      </c>
      <c r="F71" s="75"/>
      <c r="G71" s="36">
        <f>E71+F71</f>
        <v>55191.5</v>
      </c>
      <c r="H71" s="73" t="s">
        <v>23</v>
      </c>
      <c r="I71" s="40">
        <v>3</v>
      </c>
      <c r="J71" s="36">
        <v>80000</v>
      </c>
      <c r="K71" s="73"/>
      <c r="L71" s="73">
        <f>J71+K71</f>
        <v>80000</v>
      </c>
      <c r="M71" s="73" t="s">
        <v>23</v>
      </c>
      <c r="N71" s="40"/>
      <c r="O71" s="36"/>
      <c r="P71" s="73"/>
      <c r="Q71" s="73">
        <f>O71+P71</f>
        <v>0</v>
      </c>
    </row>
    <row r="72" spans="1:27" ht="33.75" customHeight="1" x14ac:dyDescent="0.3">
      <c r="A72" s="10" t="s">
        <v>184</v>
      </c>
      <c r="B72" s="4" t="s">
        <v>24</v>
      </c>
      <c r="C72" s="36" t="s">
        <v>18</v>
      </c>
      <c r="D72" s="40"/>
      <c r="E72" s="36"/>
      <c r="F72" s="76"/>
      <c r="G72" s="36"/>
      <c r="H72" s="73" t="s">
        <v>23</v>
      </c>
      <c r="I72" s="40">
        <v>3.9</v>
      </c>
      <c r="J72" s="36">
        <v>66300</v>
      </c>
      <c r="K72" s="73"/>
      <c r="L72" s="73">
        <f>J72+K72</f>
        <v>66300</v>
      </c>
      <c r="M72" s="73" t="s">
        <v>23</v>
      </c>
      <c r="N72" s="40"/>
      <c r="O72" s="36"/>
      <c r="P72" s="73"/>
      <c r="Q72" s="73">
        <f>O72+P72</f>
        <v>0</v>
      </c>
    </row>
    <row r="73" spans="1:27" ht="36.75" customHeight="1" x14ac:dyDescent="0.3">
      <c r="A73" s="10" t="s">
        <v>185</v>
      </c>
      <c r="B73" s="2" t="s">
        <v>26</v>
      </c>
      <c r="C73" s="37" t="s">
        <v>18</v>
      </c>
      <c r="D73" s="37">
        <f>SUM(D75:D76)</f>
        <v>3.09</v>
      </c>
      <c r="E73" s="37">
        <f>SUM(E75:E76)</f>
        <v>50008.3</v>
      </c>
      <c r="F73" s="37">
        <f>SUM(F75:F76)</f>
        <v>0</v>
      </c>
      <c r="G73" s="37">
        <f>SUM(G75:G76)</f>
        <v>50008.3</v>
      </c>
      <c r="H73" s="72"/>
      <c r="I73" s="37">
        <v>0</v>
      </c>
      <c r="J73" s="37"/>
      <c r="K73" s="72"/>
      <c r="L73" s="72">
        <v>0</v>
      </c>
      <c r="M73" s="72" t="s">
        <v>18</v>
      </c>
      <c r="N73" s="37">
        <f>N74+N75+N76</f>
        <v>2</v>
      </c>
      <c r="O73" s="37">
        <f>O74+O75+O76</f>
        <v>38500</v>
      </c>
      <c r="P73" s="37">
        <f>P74+P75+P76</f>
        <v>0</v>
      </c>
      <c r="Q73" s="37">
        <f>Q74+Q75+Q76</f>
        <v>38500</v>
      </c>
    </row>
    <row r="74" spans="1:27" ht="35.25" customHeight="1" x14ac:dyDescent="0.3">
      <c r="A74" s="10" t="s">
        <v>186</v>
      </c>
      <c r="B74" s="4" t="s">
        <v>27</v>
      </c>
      <c r="C74" s="36"/>
      <c r="D74" s="40"/>
      <c r="E74" s="36"/>
      <c r="F74" s="55"/>
      <c r="G74" s="36"/>
      <c r="H74" s="73"/>
      <c r="I74" s="40"/>
      <c r="J74" s="36"/>
      <c r="K74" s="73"/>
      <c r="L74" s="73"/>
      <c r="M74" s="73" t="s">
        <v>23</v>
      </c>
      <c r="N74" s="40">
        <v>1</v>
      </c>
      <c r="O74" s="36">
        <v>20500</v>
      </c>
      <c r="P74" s="73"/>
      <c r="Q74" s="73">
        <f>O74+P74</f>
        <v>20500</v>
      </c>
    </row>
    <row r="75" spans="1:27" ht="35.25" customHeight="1" x14ac:dyDescent="0.3">
      <c r="A75" s="10" t="s">
        <v>187</v>
      </c>
      <c r="B75" s="4" t="s">
        <v>28</v>
      </c>
      <c r="C75" s="36" t="s">
        <v>18</v>
      </c>
      <c r="D75" s="40">
        <v>1.0900000000000001</v>
      </c>
      <c r="E75" s="36">
        <v>17835.400000000001</v>
      </c>
      <c r="F75" s="75"/>
      <c r="G75" s="36">
        <v>17835.400000000001</v>
      </c>
      <c r="H75" s="73"/>
      <c r="I75" s="40"/>
      <c r="J75" s="36"/>
      <c r="K75" s="73"/>
      <c r="L75" s="73"/>
      <c r="M75" s="73" t="s">
        <v>23</v>
      </c>
      <c r="N75" s="40">
        <v>1</v>
      </c>
      <c r="O75" s="36">
        <v>18000</v>
      </c>
      <c r="P75" s="73"/>
      <c r="Q75" s="73">
        <f>O75+P75</f>
        <v>18000</v>
      </c>
    </row>
    <row r="76" spans="1:27" ht="36.75" customHeight="1" x14ac:dyDescent="0.3">
      <c r="A76" s="10" t="s">
        <v>188</v>
      </c>
      <c r="B76" s="4" t="s">
        <v>29</v>
      </c>
      <c r="C76" s="36" t="s">
        <v>18</v>
      </c>
      <c r="D76" s="36">
        <v>2</v>
      </c>
      <c r="E76" s="40">
        <v>32172.9</v>
      </c>
      <c r="F76" s="75"/>
      <c r="G76" s="36">
        <f>E76+F76</f>
        <v>32172.9</v>
      </c>
      <c r="H76" s="73"/>
      <c r="I76" s="36"/>
      <c r="J76" s="40"/>
      <c r="K76" s="77"/>
      <c r="L76" s="77"/>
      <c r="M76" s="73"/>
      <c r="N76" s="36"/>
      <c r="O76" s="40"/>
      <c r="P76" s="77"/>
      <c r="Q76" s="77"/>
    </row>
    <row r="77" spans="1:27" ht="31.5" customHeight="1" x14ac:dyDescent="0.3">
      <c r="A77" s="10" t="s">
        <v>190</v>
      </c>
      <c r="B77" s="2" t="s">
        <v>31</v>
      </c>
      <c r="C77" s="37"/>
      <c r="D77" s="37">
        <f>SUM(D78:D79)</f>
        <v>16.795000000000002</v>
      </c>
      <c r="E77" s="37">
        <f>SUM(E78:E79)</f>
        <v>287559.14</v>
      </c>
      <c r="F77" s="37">
        <f>SUM(F78:F79)</f>
        <v>0</v>
      </c>
      <c r="G77" s="37">
        <f>SUM(G78:G79)</f>
        <v>287559.14</v>
      </c>
      <c r="H77" s="37" t="s">
        <v>18</v>
      </c>
      <c r="I77" s="37">
        <f>I78+I79</f>
        <v>24.4</v>
      </c>
      <c r="J77" s="37">
        <f>J78+J79</f>
        <v>415009.9</v>
      </c>
      <c r="K77" s="37">
        <f>K78+K79</f>
        <v>0</v>
      </c>
      <c r="L77" s="37">
        <f>L78+L79</f>
        <v>415009.9</v>
      </c>
      <c r="M77" s="72" t="s">
        <v>18</v>
      </c>
      <c r="N77" s="37">
        <f>N78+N79</f>
        <v>15</v>
      </c>
      <c r="O77" s="37">
        <f>O78+O79</f>
        <v>270000</v>
      </c>
      <c r="P77" s="37">
        <f>P78+P79</f>
        <v>0</v>
      </c>
      <c r="Q77" s="37">
        <f>Q78+Q79</f>
        <v>270000</v>
      </c>
    </row>
    <row r="78" spans="1:27" ht="35.25" customHeight="1" x14ac:dyDescent="0.3">
      <c r="A78" s="10" t="s">
        <v>191</v>
      </c>
      <c r="B78" s="4" t="s">
        <v>32</v>
      </c>
      <c r="C78" s="36" t="s">
        <v>18</v>
      </c>
      <c r="D78" s="36">
        <v>13.25</v>
      </c>
      <c r="E78" s="36">
        <v>229059.14</v>
      </c>
      <c r="F78" s="36"/>
      <c r="G78" s="36">
        <f>E78+F78</f>
        <v>229059.14</v>
      </c>
      <c r="H78" s="36" t="s">
        <v>18</v>
      </c>
      <c r="I78" s="36">
        <v>24.4</v>
      </c>
      <c r="J78" s="40">
        <f>414800+209.9</f>
        <v>415009.9</v>
      </c>
      <c r="K78" s="77"/>
      <c r="L78" s="73">
        <f>J78+K78</f>
        <v>415009.9</v>
      </c>
      <c r="M78" s="73" t="s">
        <v>18</v>
      </c>
      <c r="N78" s="36">
        <v>15</v>
      </c>
      <c r="O78" s="40">
        <v>270000</v>
      </c>
      <c r="P78" s="77"/>
      <c r="Q78" s="73">
        <f>O78+P78</f>
        <v>270000</v>
      </c>
    </row>
    <row r="79" spans="1:27" ht="48" customHeight="1" x14ac:dyDescent="0.3">
      <c r="A79" s="10" t="s">
        <v>192</v>
      </c>
      <c r="B79" s="5" t="s">
        <v>33</v>
      </c>
      <c r="C79" s="36" t="s">
        <v>18</v>
      </c>
      <c r="D79" s="36">
        <v>3.5449999999999999</v>
      </c>
      <c r="E79" s="40">
        <f>67000-8500</f>
        <v>58500</v>
      </c>
      <c r="F79" s="78"/>
      <c r="G79" s="36">
        <f>E79+F79</f>
        <v>58500</v>
      </c>
      <c r="H79" s="73"/>
      <c r="I79" s="36"/>
      <c r="J79" s="40"/>
      <c r="K79" s="77"/>
      <c r="L79" s="72"/>
      <c r="M79" s="73"/>
      <c r="N79" s="36"/>
      <c r="O79" s="40"/>
      <c r="P79" s="77"/>
      <c r="Q79" s="72"/>
    </row>
    <row r="80" spans="1:27" ht="49.5" customHeight="1" x14ac:dyDescent="0.3">
      <c r="A80" s="10" t="s">
        <v>189</v>
      </c>
      <c r="B80" s="2" t="s">
        <v>35</v>
      </c>
      <c r="C80" s="37" t="s">
        <v>18</v>
      </c>
      <c r="D80" s="37">
        <v>0</v>
      </c>
      <c r="E80" s="37" t="e">
        <f>SUM(#REF!)</f>
        <v>#REF!</v>
      </c>
      <c r="F80" s="37" t="e">
        <f>SUM(#REF!)</f>
        <v>#REF!</v>
      </c>
      <c r="G80" s="37">
        <v>0</v>
      </c>
      <c r="H80" s="72" t="s">
        <v>23</v>
      </c>
      <c r="I80" s="37">
        <v>6</v>
      </c>
      <c r="J80" s="37" t="e">
        <f>#REF!</f>
        <v>#REF!</v>
      </c>
      <c r="K80" s="37"/>
      <c r="L80" s="37">
        <v>102000</v>
      </c>
      <c r="M80" s="72" t="s">
        <v>23</v>
      </c>
      <c r="N80" s="37">
        <v>0</v>
      </c>
      <c r="O80" s="37"/>
      <c r="P80" s="37"/>
      <c r="Q80" s="37">
        <v>0</v>
      </c>
    </row>
    <row r="81" spans="1:17" ht="54" customHeight="1" x14ac:dyDescent="0.3">
      <c r="A81" s="10" t="s">
        <v>193</v>
      </c>
      <c r="B81" s="2" t="s">
        <v>37</v>
      </c>
      <c r="C81" s="52" t="s">
        <v>18</v>
      </c>
      <c r="D81" s="37">
        <f>SUM(D82:D85)</f>
        <v>14.983000000000001</v>
      </c>
      <c r="E81" s="37">
        <f>SUM(E82:E85)</f>
        <v>267346.59000000003</v>
      </c>
      <c r="F81" s="37">
        <f>SUM(F82:F85)</f>
        <v>0</v>
      </c>
      <c r="G81" s="37">
        <f>SUM(G82:G85)</f>
        <v>267346.59000000003</v>
      </c>
      <c r="H81" s="72" t="s">
        <v>23</v>
      </c>
      <c r="I81" s="37">
        <f>SUM(I82:I85)</f>
        <v>26.222000000000001</v>
      </c>
      <c r="J81" s="37">
        <f>SUM(J82:J85)</f>
        <v>445774</v>
      </c>
      <c r="K81" s="37">
        <f>K82+K85</f>
        <v>0</v>
      </c>
      <c r="L81" s="37">
        <f>J81+K81</f>
        <v>445774</v>
      </c>
      <c r="M81" s="72" t="s">
        <v>23</v>
      </c>
      <c r="N81" s="37">
        <f>SUM(N82:N85)</f>
        <v>10</v>
      </c>
      <c r="O81" s="37">
        <f>SUM(O82:O85)</f>
        <v>180000</v>
      </c>
      <c r="P81" s="37">
        <f>SUM(P82:P85)</f>
        <v>0</v>
      </c>
      <c r="Q81" s="37">
        <f>SUM(Q82:Q85)</f>
        <v>180000</v>
      </c>
    </row>
    <row r="82" spans="1:17" ht="49.5" customHeight="1" x14ac:dyDescent="0.3">
      <c r="A82" s="10" t="s">
        <v>194</v>
      </c>
      <c r="B82" s="4" t="s">
        <v>38</v>
      </c>
      <c r="C82" s="48" t="s">
        <v>18</v>
      </c>
      <c r="D82" s="79">
        <v>7.2770000000000001</v>
      </c>
      <c r="E82" s="79">
        <v>128853.8</v>
      </c>
      <c r="F82" s="80"/>
      <c r="G82" s="36">
        <f>E82</f>
        <v>128853.8</v>
      </c>
      <c r="H82" s="72" t="s">
        <v>23</v>
      </c>
      <c r="I82" s="36"/>
      <c r="J82" s="36"/>
      <c r="K82" s="73"/>
      <c r="L82" s="73"/>
      <c r="M82" s="73" t="s">
        <v>18</v>
      </c>
      <c r="N82" s="36"/>
      <c r="O82" s="36"/>
      <c r="P82" s="73"/>
      <c r="Q82" s="73"/>
    </row>
    <row r="83" spans="1:17" ht="54" customHeight="1" x14ac:dyDescent="0.3">
      <c r="A83" s="10" t="s">
        <v>195</v>
      </c>
      <c r="B83" s="4" t="s">
        <v>39</v>
      </c>
      <c r="C83" s="48" t="s">
        <v>18</v>
      </c>
      <c r="D83" s="36">
        <v>7.7060000000000004</v>
      </c>
      <c r="E83" s="36">
        <v>138492.79</v>
      </c>
      <c r="F83" s="36"/>
      <c r="G83" s="36">
        <f>E83+F83</f>
        <v>138492.79</v>
      </c>
      <c r="H83" s="73" t="s">
        <v>18</v>
      </c>
      <c r="I83" s="36"/>
      <c r="J83" s="36"/>
      <c r="K83" s="73"/>
      <c r="L83" s="73"/>
      <c r="M83" s="73" t="s">
        <v>18</v>
      </c>
      <c r="N83" s="36"/>
      <c r="O83" s="36"/>
      <c r="P83" s="73"/>
      <c r="Q83" s="73"/>
    </row>
    <row r="84" spans="1:17" ht="54" customHeight="1" x14ac:dyDescent="0.3">
      <c r="A84" s="10" t="s">
        <v>196</v>
      </c>
      <c r="B84" s="4" t="s">
        <v>40</v>
      </c>
      <c r="C84" s="48" t="s">
        <v>18</v>
      </c>
      <c r="D84" s="36"/>
      <c r="E84" s="36"/>
      <c r="F84" s="36"/>
      <c r="G84" s="36"/>
      <c r="H84" s="73" t="s">
        <v>18</v>
      </c>
      <c r="I84" s="36">
        <v>26.222000000000001</v>
      </c>
      <c r="J84" s="36">
        <v>445774</v>
      </c>
      <c r="K84" s="73"/>
      <c r="L84" s="73">
        <f>J84+K84</f>
        <v>445774</v>
      </c>
      <c r="M84" s="73" t="s">
        <v>18</v>
      </c>
      <c r="N84" s="36"/>
      <c r="O84" s="36"/>
      <c r="P84" s="73"/>
      <c r="Q84" s="73"/>
    </row>
    <row r="85" spans="1:17" ht="67.5" customHeight="1" x14ac:dyDescent="0.3">
      <c r="A85" s="10" t="s">
        <v>197</v>
      </c>
      <c r="B85" s="4" t="s">
        <v>41</v>
      </c>
      <c r="C85" s="48" t="s">
        <v>18</v>
      </c>
      <c r="D85" s="36"/>
      <c r="E85" s="36"/>
      <c r="F85" s="36"/>
      <c r="G85" s="36"/>
      <c r="H85" s="73" t="s">
        <v>18</v>
      </c>
      <c r="I85" s="36"/>
      <c r="J85" s="36"/>
      <c r="K85" s="73"/>
      <c r="L85" s="73"/>
      <c r="M85" s="73" t="s">
        <v>18</v>
      </c>
      <c r="N85" s="36">
        <v>10</v>
      </c>
      <c r="O85" s="36">
        <v>180000</v>
      </c>
      <c r="P85" s="73"/>
      <c r="Q85" s="73">
        <f>O85+P85</f>
        <v>180000</v>
      </c>
    </row>
    <row r="86" spans="1:17" ht="38.25" customHeight="1" x14ac:dyDescent="0.3">
      <c r="A86" s="10" t="s">
        <v>198</v>
      </c>
      <c r="B86" s="2" t="s">
        <v>43</v>
      </c>
      <c r="C86" s="52" t="s">
        <v>18</v>
      </c>
      <c r="D86" s="37">
        <f>SUM(D87:D88)</f>
        <v>13.5</v>
      </c>
      <c r="E86" s="37">
        <f>SUM(E87:E88)</f>
        <v>206409.5</v>
      </c>
      <c r="F86" s="37">
        <f>SUM(F87:F88)</f>
        <v>0</v>
      </c>
      <c r="G86" s="37">
        <f>SUM(G87:G88)</f>
        <v>206409.5</v>
      </c>
      <c r="H86" s="72" t="s">
        <v>23</v>
      </c>
      <c r="I86" s="37">
        <f>I88+I87</f>
        <v>22</v>
      </c>
      <c r="J86" s="37">
        <f>J87+J88</f>
        <v>374000</v>
      </c>
      <c r="K86" s="37"/>
      <c r="L86" s="37">
        <f>K86+J86</f>
        <v>374000</v>
      </c>
      <c r="M86" s="72" t="s">
        <v>23</v>
      </c>
      <c r="N86" s="37">
        <f>N87+N88</f>
        <v>10</v>
      </c>
      <c r="O86" s="37">
        <f>O87+O88</f>
        <v>173500</v>
      </c>
      <c r="P86" s="37">
        <f>P87+P88</f>
        <v>0</v>
      </c>
      <c r="Q86" s="37">
        <f>Q87+Q88</f>
        <v>173500</v>
      </c>
    </row>
    <row r="87" spans="1:17" ht="39" customHeight="1" x14ac:dyDescent="0.3">
      <c r="A87" s="10" t="s">
        <v>199</v>
      </c>
      <c r="B87" s="4" t="s">
        <v>44</v>
      </c>
      <c r="C87" s="48" t="s">
        <v>18</v>
      </c>
      <c r="D87" s="48">
        <v>7.5</v>
      </c>
      <c r="E87" s="48">
        <v>113409.8</v>
      </c>
      <c r="F87" s="81"/>
      <c r="G87" s="48">
        <f>E87+F87</f>
        <v>113409.8</v>
      </c>
      <c r="H87" s="73" t="s">
        <v>18</v>
      </c>
      <c r="I87" s="48"/>
      <c r="J87" s="48"/>
      <c r="K87" s="82"/>
      <c r="L87" s="82"/>
      <c r="M87" s="73"/>
      <c r="N87" s="48"/>
      <c r="O87" s="48"/>
      <c r="P87" s="82"/>
      <c r="Q87" s="82"/>
    </row>
    <row r="88" spans="1:17" ht="35.25" customHeight="1" x14ac:dyDescent="0.3">
      <c r="A88" s="10" t="s">
        <v>200</v>
      </c>
      <c r="B88" s="4" t="s">
        <v>45</v>
      </c>
      <c r="C88" s="36" t="s">
        <v>18</v>
      </c>
      <c r="D88" s="48">
        <v>6</v>
      </c>
      <c r="E88" s="48">
        <v>92999.7</v>
      </c>
      <c r="F88" s="83"/>
      <c r="G88" s="36">
        <f>E88</f>
        <v>92999.7</v>
      </c>
      <c r="H88" s="73" t="s">
        <v>18</v>
      </c>
      <c r="I88" s="48">
        <v>22</v>
      </c>
      <c r="J88" s="48">
        <v>374000</v>
      </c>
      <c r="K88" s="82"/>
      <c r="L88" s="82">
        <f>J88+K88</f>
        <v>374000</v>
      </c>
      <c r="M88" s="72" t="s">
        <v>23</v>
      </c>
      <c r="N88" s="48">
        <v>10</v>
      </c>
      <c r="O88" s="48">
        <f>180000-6500</f>
        <v>173500</v>
      </c>
      <c r="P88" s="82"/>
      <c r="Q88" s="82">
        <f>O88+P88</f>
        <v>173500</v>
      </c>
    </row>
    <row r="89" spans="1:17" ht="36.75" customHeight="1" x14ac:dyDescent="0.3">
      <c r="A89" s="10" t="s">
        <v>201</v>
      </c>
      <c r="B89" s="2" t="s">
        <v>46</v>
      </c>
      <c r="C89" s="52" t="s">
        <v>18</v>
      </c>
      <c r="D89" s="37">
        <f>SUM(D90:D92)</f>
        <v>7.5</v>
      </c>
      <c r="E89" s="37">
        <f>E90+E91+E92</f>
        <v>127787.29999999999</v>
      </c>
      <c r="F89" s="37">
        <f>SUM(F90:F92)</f>
        <v>0</v>
      </c>
      <c r="G89" s="37">
        <f>SUM(G90:G92)</f>
        <v>127787.29999999999</v>
      </c>
      <c r="H89" s="84" t="s">
        <v>18</v>
      </c>
      <c r="I89" s="37">
        <f>SUM(I90:I92)</f>
        <v>13.832000000000001</v>
      </c>
      <c r="J89" s="37">
        <f>SUM(J90:J92)</f>
        <v>235144</v>
      </c>
      <c r="K89" s="37">
        <f>SUM(K90:K92)</f>
        <v>0</v>
      </c>
      <c r="L89" s="37">
        <f>SUM(L90:L92)</f>
        <v>235144</v>
      </c>
      <c r="M89" s="84" t="s">
        <v>18</v>
      </c>
      <c r="N89" s="37">
        <f>N90+N91+N92</f>
        <v>10</v>
      </c>
      <c r="O89" s="37">
        <f>O90+O91+O92</f>
        <v>177861.3</v>
      </c>
      <c r="P89" s="37">
        <f>P90+P91+P92</f>
        <v>0</v>
      </c>
      <c r="Q89" s="37">
        <f>Q90+Q91+Q92</f>
        <v>177861.3</v>
      </c>
    </row>
    <row r="90" spans="1:17" ht="51" customHeight="1" x14ac:dyDescent="0.3">
      <c r="A90" s="10" t="s">
        <v>202</v>
      </c>
      <c r="B90" s="4" t="s">
        <v>47</v>
      </c>
      <c r="C90" s="48" t="s">
        <v>18</v>
      </c>
      <c r="D90" s="40">
        <v>2</v>
      </c>
      <c r="E90" s="40">
        <v>34633.78</v>
      </c>
      <c r="F90" s="36"/>
      <c r="G90" s="36">
        <f>E90+F90</f>
        <v>34633.78</v>
      </c>
      <c r="H90" s="36" t="s">
        <v>23</v>
      </c>
      <c r="I90" s="40"/>
      <c r="J90" s="40"/>
      <c r="K90" s="40"/>
      <c r="L90" s="40"/>
      <c r="M90" s="73" t="s">
        <v>23</v>
      </c>
      <c r="N90" s="40"/>
      <c r="O90" s="40"/>
      <c r="P90" s="40"/>
      <c r="Q90" s="40"/>
    </row>
    <row r="91" spans="1:17" ht="49.5" customHeight="1" x14ac:dyDescent="0.3">
      <c r="A91" s="10" t="s">
        <v>203</v>
      </c>
      <c r="B91" s="4" t="s">
        <v>235</v>
      </c>
      <c r="C91" s="48" t="s">
        <v>18</v>
      </c>
      <c r="D91" s="40">
        <v>2</v>
      </c>
      <c r="E91" s="40">
        <v>34633.78</v>
      </c>
      <c r="F91" s="36"/>
      <c r="G91" s="36">
        <f>E91</f>
        <v>34633.78</v>
      </c>
      <c r="H91" s="73" t="s">
        <v>18</v>
      </c>
      <c r="I91" s="40"/>
      <c r="J91" s="40"/>
      <c r="K91" s="40"/>
      <c r="L91" s="40"/>
      <c r="M91" s="73" t="s">
        <v>23</v>
      </c>
      <c r="N91" s="40"/>
      <c r="O91" s="40"/>
      <c r="P91" s="40"/>
      <c r="Q91" s="40"/>
    </row>
    <row r="92" spans="1:17" ht="49.5" customHeight="1" x14ac:dyDescent="0.3">
      <c r="A92" s="10" t="s">
        <v>204</v>
      </c>
      <c r="B92" s="4" t="s">
        <v>48</v>
      </c>
      <c r="C92" s="48" t="s">
        <v>18</v>
      </c>
      <c r="D92" s="40">
        <v>3.5</v>
      </c>
      <c r="E92" s="40">
        <v>58519.74</v>
      </c>
      <c r="F92" s="36"/>
      <c r="G92" s="36">
        <f>E92+F92</f>
        <v>58519.74</v>
      </c>
      <c r="H92" s="73" t="s">
        <v>18</v>
      </c>
      <c r="I92" s="40">
        <v>13.832000000000001</v>
      </c>
      <c r="J92" s="40">
        <v>235144</v>
      </c>
      <c r="K92" s="40"/>
      <c r="L92" s="40">
        <f>J92+K92</f>
        <v>235144</v>
      </c>
      <c r="M92" s="73" t="s">
        <v>23</v>
      </c>
      <c r="N92" s="40">
        <v>10</v>
      </c>
      <c r="O92" s="40">
        <f>180000-2138.7</f>
        <v>177861.3</v>
      </c>
      <c r="P92" s="40"/>
      <c r="Q92" s="40">
        <f>O92+P92</f>
        <v>177861.3</v>
      </c>
    </row>
    <row r="93" spans="1:17" ht="33.75" customHeight="1" x14ac:dyDescent="0.3">
      <c r="A93" s="10" t="s">
        <v>205</v>
      </c>
      <c r="B93" s="2" t="s">
        <v>49</v>
      </c>
      <c r="C93" s="52" t="s">
        <v>18</v>
      </c>
      <c r="D93" s="37">
        <f>D94+D95</f>
        <v>7.04</v>
      </c>
      <c r="E93" s="37">
        <f>E94+E95</f>
        <v>113727.96</v>
      </c>
      <c r="F93" s="37">
        <f>F94+F95</f>
        <v>0</v>
      </c>
      <c r="G93" s="37">
        <f>G94+G95</f>
        <v>113727.96</v>
      </c>
      <c r="H93" s="72" t="s">
        <v>23</v>
      </c>
      <c r="I93" s="37">
        <v>0</v>
      </c>
      <c r="J93" s="37"/>
      <c r="K93" s="37"/>
      <c r="L93" s="37">
        <v>0</v>
      </c>
      <c r="M93" s="72" t="s">
        <v>23</v>
      </c>
      <c r="N93" s="37">
        <f>N94+N95</f>
        <v>4.2</v>
      </c>
      <c r="O93" s="37">
        <f>O94+O95</f>
        <v>73500</v>
      </c>
      <c r="P93" s="37">
        <f>P94+P95</f>
        <v>0</v>
      </c>
      <c r="Q93" s="37">
        <f>Q94+Q95</f>
        <v>73500</v>
      </c>
    </row>
    <row r="94" spans="1:17" ht="34.5" customHeight="1" x14ac:dyDescent="0.3">
      <c r="A94" s="10" t="s">
        <v>206</v>
      </c>
      <c r="B94" s="7" t="s">
        <v>50</v>
      </c>
      <c r="C94" s="48" t="s">
        <v>18</v>
      </c>
      <c r="D94" s="48">
        <f>7.04</f>
        <v>7.04</v>
      </c>
      <c r="E94" s="48">
        <v>113727.96</v>
      </c>
      <c r="F94" s="80"/>
      <c r="G94" s="36">
        <f>E94+F94</f>
        <v>113727.96</v>
      </c>
      <c r="H94" s="82"/>
      <c r="I94" s="48"/>
      <c r="J94" s="48"/>
      <c r="K94" s="82"/>
      <c r="L94" s="73"/>
      <c r="M94" s="72" t="s">
        <v>23</v>
      </c>
      <c r="N94" s="48"/>
      <c r="O94" s="48"/>
      <c r="P94" s="82"/>
      <c r="Q94" s="73"/>
    </row>
    <row r="95" spans="1:17" ht="34.5" customHeight="1" x14ac:dyDescent="0.3">
      <c r="A95" s="10" t="s">
        <v>207</v>
      </c>
      <c r="B95" s="7" t="s">
        <v>51</v>
      </c>
      <c r="C95" s="48" t="s">
        <v>18</v>
      </c>
      <c r="D95" s="48"/>
      <c r="E95" s="48"/>
      <c r="F95" s="80"/>
      <c r="G95" s="36"/>
      <c r="H95" s="82"/>
      <c r="I95" s="48"/>
      <c r="J95" s="48"/>
      <c r="K95" s="82"/>
      <c r="L95" s="73"/>
      <c r="M95" s="72" t="s">
        <v>23</v>
      </c>
      <c r="N95" s="48">
        <v>4.2</v>
      </c>
      <c r="O95" s="48">
        <f>75600+8566.4-10666.4</f>
        <v>73500</v>
      </c>
      <c r="P95" s="82"/>
      <c r="Q95" s="73">
        <f>O95+P95</f>
        <v>73500</v>
      </c>
    </row>
    <row r="96" spans="1:17" ht="35.25" customHeight="1" x14ac:dyDescent="0.3">
      <c r="A96" s="10" t="s">
        <v>208</v>
      </c>
      <c r="B96" s="2" t="s">
        <v>52</v>
      </c>
      <c r="C96" s="37" t="s">
        <v>18</v>
      </c>
      <c r="D96" s="37">
        <f>D97+D98</f>
        <v>8.9</v>
      </c>
      <c r="E96" s="37">
        <f>E97+E98</f>
        <v>134539.10999999999</v>
      </c>
      <c r="F96" s="37">
        <f>F97+F98</f>
        <v>0</v>
      </c>
      <c r="G96" s="37">
        <f>G97+G98</f>
        <v>134539.10999999999</v>
      </c>
      <c r="H96" s="37" t="s">
        <v>18</v>
      </c>
      <c r="I96" s="37">
        <v>0</v>
      </c>
      <c r="J96" s="37">
        <f>J97+J98</f>
        <v>0</v>
      </c>
      <c r="K96" s="37">
        <f>K97+K98</f>
        <v>0</v>
      </c>
      <c r="L96" s="37">
        <v>0</v>
      </c>
      <c r="M96" s="37" t="s">
        <v>18</v>
      </c>
      <c r="N96" s="37">
        <v>0</v>
      </c>
      <c r="O96" s="37"/>
      <c r="P96" s="37"/>
      <c r="Q96" s="37">
        <v>0</v>
      </c>
    </row>
    <row r="97" spans="1:27" ht="33.75" customHeight="1" x14ac:dyDescent="0.3">
      <c r="A97" s="10" t="s">
        <v>209</v>
      </c>
      <c r="B97" s="4" t="s">
        <v>53</v>
      </c>
      <c r="C97" s="48" t="s">
        <v>18</v>
      </c>
      <c r="D97" s="36">
        <v>5</v>
      </c>
      <c r="E97" s="40">
        <v>74587.48</v>
      </c>
      <c r="F97" s="36"/>
      <c r="G97" s="36">
        <f>E97+F97</f>
        <v>74587.48</v>
      </c>
      <c r="H97" s="82"/>
      <c r="I97" s="36"/>
      <c r="J97" s="40"/>
      <c r="K97" s="77"/>
      <c r="L97" s="77"/>
      <c r="M97" s="82"/>
      <c r="N97" s="36"/>
      <c r="O97" s="40"/>
      <c r="P97" s="77"/>
      <c r="Q97" s="77"/>
    </row>
    <row r="98" spans="1:27" s="24" customFormat="1" ht="32.25" customHeight="1" x14ac:dyDescent="0.3">
      <c r="A98" s="10" t="s">
        <v>210</v>
      </c>
      <c r="B98" s="4" t="s">
        <v>54</v>
      </c>
      <c r="C98" s="48" t="s">
        <v>18</v>
      </c>
      <c r="D98" s="48">
        <v>3.9</v>
      </c>
      <c r="E98" s="48">
        <v>59951.63</v>
      </c>
      <c r="F98" s="51"/>
      <c r="G98" s="36">
        <f>E98</f>
        <v>59951.63</v>
      </c>
      <c r="H98" s="82" t="s">
        <v>18</v>
      </c>
      <c r="I98" s="48"/>
      <c r="J98" s="48"/>
      <c r="K98" s="82"/>
      <c r="L98" s="77"/>
      <c r="M98" s="82" t="s">
        <v>18</v>
      </c>
      <c r="N98" s="48"/>
      <c r="O98" s="48"/>
      <c r="P98" s="82"/>
      <c r="Q98" s="77"/>
      <c r="R98" s="23"/>
      <c r="S98" s="23"/>
      <c r="T98" s="23"/>
      <c r="U98" s="23"/>
      <c r="V98" s="23"/>
      <c r="W98" s="23"/>
      <c r="X98" s="23"/>
      <c r="Y98" s="23"/>
      <c r="Z98" s="23"/>
      <c r="AA98" s="23"/>
    </row>
    <row r="99" spans="1:27" s="24" customFormat="1" ht="32.25" customHeight="1" x14ac:dyDescent="0.3">
      <c r="A99" s="10" t="s">
        <v>211</v>
      </c>
      <c r="B99" s="2" t="s">
        <v>55</v>
      </c>
      <c r="C99" s="52" t="s">
        <v>18</v>
      </c>
      <c r="D99" s="37">
        <v>2.9</v>
      </c>
      <c r="E99" s="37" t="e">
        <f>SUM(#REF!)</f>
        <v>#REF!</v>
      </c>
      <c r="F99" s="37" t="e">
        <f>SUM(#REF!)</f>
        <v>#REF!</v>
      </c>
      <c r="G99" s="37">
        <v>45704.6</v>
      </c>
      <c r="H99" s="37" t="s">
        <v>18</v>
      </c>
      <c r="I99" s="37">
        <v>0</v>
      </c>
      <c r="J99" s="37"/>
      <c r="K99" s="37"/>
      <c r="L99" s="37">
        <v>0</v>
      </c>
      <c r="M99" s="84" t="s">
        <v>23</v>
      </c>
      <c r="N99" s="37">
        <v>0</v>
      </c>
      <c r="O99" s="37"/>
      <c r="P99" s="37"/>
      <c r="Q99" s="37">
        <v>0</v>
      </c>
      <c r="R99" s="23"/>
      <c r="S99" s="23"/>
      <c r="T99" s="23"/>
      <c r="U99" s="23"/>
      <c r="V99" s="23"/>
      <c r="W99" s="23"/>
      <c r="X99" s="23"/>
      <c r="Y99" s="23"/>
      <c r="Z99" s="23"/>
      <c r="AA99" s="23"/>
    </row>
    <row r="100" spans="1:27" s="24" customFormat="1" ht="53.25" customHeight="1" x14ac:dyDescent="0.3">
      <c r="A100" s="10" t="s">
        <v>212</v>
      </c>
      <c r="B100" s="6" t="s">
        <v>56</v>
      </c>
      <c r="C100" s="52" t="s">
        <v>18</v>
      </c>
      <c r="D100" s="37">
        <v>8.84</v>
      </c>
      <c r="E100" s="37" t="e">
        <f>SUM(#REF!)</f>
        <v>#REF!</v>
      </c>
      <c r="F100" s="37" t="e">
        <f>SUM(#REF!)</f>
        <v>#REF!</v>
      </c>
      <c r="G100" s="37">
        <v>146150.70000000001</v>
      </c>
      <c r="H100" s="84" t="s">
        <v>18</v>
      </c>
      <c r="I100" s="37">
        <v>0</v>
      </c>
      <c r="J100" s="37" t="e">
        <f>#REF!</f>
        <v>#REF!</v>
      </c>
      <c r="K100" s="37" t="e">
        <f>#REF!</f>
        <v>#REF!</v>
      </c>
      <c r="L100" s="37">
        <v>0</v>
      </c>
      <c r="M100" s="84" t="s">
        <v>18</v>
      </c>
      <c r="N100" s="37">
        <v>0</v>
      </c>
      <c r="O100" s="37"/>
      <c r="P100" s="37"/>
      <c r="Q100" s="37">
        <v>0</v>
      </c>
      <c r="R100" s="23"/>
      <c r="S100" s="23"/>
      <c r="T100" s="23"/>
      <c r="U100" s="23"/>
      <c r="V100" s="23"/>
      <c r="W100" s="23"/>
      <c r="X100" s="23"/>
      <c r="Y100" s="23"/>
      <c r="Z100" s="23"/>
      <c r="AA100" s="23"/>
    </row>
    <row r="101" spans="1:27" s="43" customFormat="1" ht="68.25" customHeight="1" x14ac:dyDescent="0.3">
      <c r="A101" s="10" t="s">
        <v>213</v>
      </c>
      <c r="B101" s="6" t="s">
        <v>57</v>
      </c>
      <c r="C101" s="52" t="s">
        <v>18</v>
      </c>
      <c r="D101" s="52">
        <f>D102+D103</f>
        <v>25.7</v>
      </c>
      <c r="E101" s="52">
        <f>E102+E103</f>
        <v>310402.3</v>
      </c>
      <c r="F101" s="52">
        <f>F102+F103</f>
        <v>0</v>
      </c>
      <c r="G101" s="52">
        <f>G102+G103</f>
        <v>310402.3</v>
      </c>
      <c r="H101" s="52"/>
      <c r="I101" s="52">
        <f>I102</f>
        <v>2</v>
      </c>
      <c r="J101" s="52">
        <f>J102</f>
        <v>34000</v>
      </c>
      <c r="K101" s="52">
        <f>K103</f>
        <v>0</v>
      </c>
      <c r="L101" s="52">
        <f>L102</f>
        <v>34000</v>
      </c>
      <c r="M101" s="52" t="s">
        <v>18</v>
      </c>
      <c r="N101" s="52">
        <f>N102</f>
        <v>24</v>
      </c>
      <c r="O101" s="52">
        <f>O102</f>
        <v>432000</v>
      </c>
      <c r="P101" s="52">
        <f>P103</f>
        <v>0</v>
      </c>
      <c r="Q101" s="52">
        <f>Q102</f>
        <v>432000</v>
      </c>
    </row>
    <row r="102" spans="1:27" s="24" customFormat="1" ht="51.75" customHeight="1" x14ac:dyDescent="0.3">
      <c r="A102" s="10" t="s">
        <v>214</v>
      </c>
      <c r="B102" s="7" t="s">
        <v>58</v>
      </c>
      <c r="C102" s="48" t="s">
        <v>18</v>
      </c>
      <c r="D102" s="48">
        <v>16.899999999999999</v>
      </c>
      <c r="E102" s="36">
        <v>179240.9</v>
      </c>
      <c r="F102" s="36"/>
      <c r="G102" s="36">
        <f>E102+F102</f>
        <v>179240.9</v>
      </c>
      <c r="H102" s="82" t="s">
        <v>18</v>
      </c>
      <c r="I102" s="48">
        <v>2</v>
      </c>
      <c r="J102" s="48">
        <v>34000</v>
      </c>
      <c r="K102" s="82"/>
      <c r="L102" s="73">
        <f>J102+K102</f>
        <v>34000</v>
      </c>
      <c r="M102" s="48" t="s">
        <v>18</v>
      </c>
      <c r="N102" s="48">
        <v>24</v>
      </c>
      <c r="O102" s="48">
        <v>432000</v>
      </c>
      <c r="P102" s="82"/>
      <c r="Q102" s="73">
        <f>O102+P102</f>
        <v>432000</v>
      </c>
      <c r="R102" s="23"/>
      <c r="S102" s="23"/>
      <c r="T102" s="23"/>
      <c r="U102" s="23"/>
      <c r="V102" s="23"/>
      <c r="W102" s="23"/>
      <c r="X102" s="23"/>
      <c r="Y102" s="23"/>
      <c r="Z102" s="23"/>
      <c r="AA102" s="23"/>
    </row>
    <row r="103" spans="1:27" s="24" customFormat="1" ht="51.75" customHeight="1" x14ac:dyDescent="0.3">
      <c r="A103" s="10" t="s">
        <v>215</v>
      </c>
      <c r="B103" s="7" t="s">
        <v>59</v>
      </c>
      <c r="C103" s="48" t="s">
        <v>18</v>
      </c>
      <c r="D103" s="48">
        <f>7.5+1.3</f>
        <v>8.8000000000000007</v>
      </c>
      <c r="E103" s="36">
        <f>85900+25848.5+19412.9</f>
        <v>131161.4</v>
      </c>
      <c r="F103" s="36"/>
      <c r="G103" s="36">
        <f>E103+F103</f>
        <v>131161.4</v>
      </c>
      <c r="H103" s="82"/>
      <c r="I103" s="48"/>
      <c r="J103" s="48"/>
      <c r="K103" s="82"/>
      <c r="L103" s="73"/>
      <c r="M103" s="48"/>
      <c r="N103" s="48"/>
      <c r="O103" s="48"/>
      <c r="P103" s="82"/>
      <c r="Q103" s="7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</row>
    <row r="104" spans="1:27" s="24" customFormat="1" ht="32.25" customHeight="1" x14ac:dyDescent="0.3">
      <c r="A104" s="10" t="s">
        <v>216</v>
      </c>
      <c r="B104" s="5" t="s">
        <v>218</v>
      </c>
      <c r="C104" s="48" t="s">
        <v>18</v>
      </c>
      <c r="D104" s="48">
        <v>3.02</v>
      </c>
      <c r="E104" s="48">
        <v>47039.199999999997</v>
      </c>
      <c r="F104" s="36"/>
      <c r="G104" s="36">
        <f>E104+F104</f>
        <v>47039.199999999997</v>
      </c>
      <c r="H104" s="82"/>
      <c r="I104" s="48">
        <v>0</v>
      </c>
      <c r="J104" s="48"/>
      <c r="K104" s="82"/>
      <c r="L104" s="73">
        <v>0</v>
      </c>
      <c r="M104" s="82"/>
      <c r="N104" s="48">
        <v>0</v>
      </c>
      <c r="O104" s="48"/>
      <c r="P104" s="82"/>
      <c r="Q104" s="73">
        <v>0</v>
      </c>
      <c r="R104" s="23"/>
      <c r="S104" s="23"/>
      <c r="T104" s="23"/>
      <c r="U104" s="23"/>
      <c r="V104" s="23"/>
      <c r="W104" s="23"/>
      <c r="X104" s="23"/>
      <c r="Y104" s="23"/>
      <c r="Z104" s="23"/>
      <c r="AA104" s="23"/>
    </row>
    <row r="105" spans="1:27" s="24" customFormat="1" ht="34.5" customHeight="1" x14ac:dyDescent="0.3">
      <c r="A105" s="10" t="s">
        <v>217</v>
      </c>
      <c r="B105" s="7" t="s">
        <v>60</v>
      </c>
      <c r="C105" s="48" t="s">
        <v>18</v>
      </c>
      <c r="D105" s="48">
        <v>10.036</v>
      </c>
      <c r="E105" s="48">
        <v>213696.5</v>
      </c>
      <c r="F105" s="75"/>
      <c r="G105" s="36">
        <f>E105+F105</f>
        <v>213696.5</v>
      </c>
      <c r="H105" s="82"/>
      <c r="I105" s="48">
        <v>0</v>
      </c>
      <c r="J105" s="48"/>
      <c r="K105" s="82"/>
      <c r="L105" s="73">
        <v>0</v>
      </c>
      <c r="M105" s="82"/>
      <c r="N105" s="48">
        <v>0</v>
      </c>
      <c r="O105" s="48"/>
      <c r="P105" s="82"/>
      <c r="Q105" s="73">
        <v>0</v>
      </c>
      <c r="R105" s="23"/>
      <c r="S105" s="23"/>
      <c r="T105" s="23"/>
      <c r="U105" s="23"/>
      <c r="V105" s="23"/>
      <c r="W105" s="23"/>
      <c r="X105" s="23"/>
      <c r="Y105" s="23"/>
      <c r="Z105" s="23"/>
      <c r="AA105" s="23"/>
    </row>
    <row r="106" spans="1:27" s="24" customFormat="1" ht="30.75" customHeight="1" x14ac:dyDescent="0.3">
      <c r="A106" s="10" t="s">
        <v>219</v>
      </c>
      <c r="B106" s="5" t="s">
        <v>232</v>
      </c>
      <c r="C106" s="48"/>
      <c r="D106" s="48"/>
      <c r="E106" s="48"/>
      <c r="F106" s="36"/>
      <c r="G106" s="36"/>
      <c r="H106" s="82"/>
      <c r="I106" s="48"/>
      <c r="J106" s="48"/>
      <c r="K106" s="82"/>
      <c r="L106" s="82"/>
      <c r="M106" s="82" t="s">
        <v>18</v>
      </c>
      <c r="N106" s="48">
        <v>2.9</v>
      </c>
      <c r="O106" s="48">
        <v>59500</v>
      </c>
      <c r="P106" s="82"/>
      <c r="Q106" s="82">
        <f>O106+P106</f>
        <v>59500</v>
      </c>
      <c r="R106" s="23"/>
      <c r="S106" s="23"/>
      <c r="T106" s="23"/>
      <c r="U106" s="23"/>
      <c r="V106" s="23"/>
      <c r="W106" s="23"/>
      <c r="X106" s="23"/>
      <c r="Y106" s="23"/>
      <c r="Z106" s="23"/>
      <c r="AA106" s="23"/>
    </row>
    <row r="107" spans="1:27" ht="32.25" customHeight="1" x14ac:dyDescent="0.3">
      <c r="A107" s="10" t="s">
        <v>220</v>
      </c>
      <c r="B107" s="7" t="s">
        <v>61</v>
      </c>
      <c r="C107" s="48"/>
      <c r="D107" s="48"/>
      <c r="E107" s="48"/>
      <c r="F107" s="85"/>
      <c r="G107" s="85"/>
      <c r="H107" s="82" t="s">
        <v>23</v>
      </c>
      <c r="I107" s="48">
        <v>15</v>
      </c>
      <c r="J107" s="48">
        <f>255000-15939.1</f>
        <v>239060.9</v>
      </c>
      <c r="K107" s="82"/>
      <c r="L107" s="73">
        <f>J107+K107</f>
        <v>239060.9</v>
      </c>
      <c r="M107" s="82" t="s">
        <v>18</v>
      </c>
      <c r="N107" s="48">
        <v>10</v>
      </c>
      <c r="O107" s="48">
        <f>180000-10000</f>
        <v>170000</v>
      </c>
      <c r="P107" s="82"/>
      <c r="Q107" s="73">
        <f>O107+P107</f>
        <v>170000</v>
      </c>
    </row>
    <row r="108" spans="1:27" ht="50.25" customHeight="1" x14ac:dyDescent="0.3">
      <c r="A108" s="10" t="s">
        <v>221</v>
      </c>
      <c r="B108" s="7" t="s">
        <v>62</v>
      </c>
      <c r="C108" s="48"/>
      <c r="D108" s="48"/>
      <c r="E108" s="48"/>
      <c r="F108" s="36"/>
      <c r="G108" s="36"/>
      <c r="H108" s="82" t="s">
        <v>18</v>
      </c>
      <c r="I108" s="48">
        <v>3</v>
      </c>
      <c r="J108" s="48">
        <v>51000</v>
      </c>
      <c r="K108" s="82"/>
      <c r="L108" s="73">
        <f>J108+K108</f>
        <v>51000</v>
      </c>
      <c r="M108" s="82" t="s">
        <v>18</v>
      </c>
      <c r="N108" s="48">
        <v>3</v>
      </c>
      <c r="O108" s="48">
        <f>54000-3000</f>
        <v>51000</v>
      </c>
      <c r="P108" s="82"/>
      <c r="Q108" s="73">
        <f>O108+P108</f>
        <v>51000</v>
      </c>
    </row>
    <row r="109" spans="1:27" ht="31.5" customHeight="1" x14ac:dyDescent="0.3">
      <c r="A109" s="10" t="s">
        <v>222</v>
      </c>
      <c r="B109" s="7" t="s">
        <v>63</v>
      </c>
      <c r="C109" s="48"/>
      <c r="D109" s="48"/>
      <c r="E109" s="48"/>
      <c r="F109" s="45"/>
      <c r="G109" s="45"/>
      <c r="H109" s="82" t="s">
        <v>23</v>
      </c>
      <c r="I109" s="48">
        <v>1.1319999999999999</v>
      </c>
      <c r="J109" s="48">
        <v>19244</v>
      </c>
      <c r="K109" s="82"/>
      <c r="L109" s="73">
        <f>J109+K109</f>
        <v>19244</v>
      </c>
      <c r="M109" s="82"/>
      <c r="N109" s="48"/>
      <c r="O109" s="48"/>
      <c r="P109" s="82"/>
      <c r="Q109" s="73"/>
    </row>
    <row r="110" spans="1:27" ht="39.75" customHeight="1" x14ac:dyDescent="0.3">
      <c r="A110" s="10" t="s">
        <v>223</v>
      </c>
      <c r="B110" s="7" t="s">
        <v>64</v>
      </c>
      <c r="C110" s="48"/>
      <c r="D110" s="48"/>
      <c r="E110" s="48"/>
      <c r="F110" s="36"/>
      <c r="G110" s="86"/>
      <c r="H110" s="82"/>
      <c r="I110" s="48"/>
      <c r="J110" s="48"/>
      <c r="K110" s="82"/>
      <c r="L110" s="73"/>
      <c r="M110" s="82" t="s">
        <v>18</v>
      </c>
      <c r="N110" s="48">
        <v>7</v>
      </c>
      <c r="O110" s="48">
        <f>126000-7000</f>
        <v>119000</v>
      </c>
      <c r="P110" s="82"/>
      <c r="Q110" s="73">
        <f>O110+P110</f>
        <v>119000</v>
      </c>
    </row>
    <row r="111" spans="1:27" ht="39.75" customHeight="1" x14ac:dyDescent="0.3">
      <c r="A111" s="10" t="s">
        <v>224</v>
      </c>
      <c r="B111" s="7" t="s">
        <v>65</v>
      </c>
      <c r="C111" s="48"/>
      <c r="D111" s="48"/>
      <c r="E111" s="48"/>
      <c r="F111" s="36"/>
      <c r="G111" s="54"/>
      <c r="H111" s="82"/>
      <c r="I111" s="48"/>
      <c r="J111" s="48"/>
      <c r="K111" s="82"/>
      <c r="L111" s="73"/>
      <c r="M111" s="82" t="s">
        <v>23</v>
      </c>
      <c r="N111" s="48">
        <v>4.1829999999999998</v>
      </c>
      <c r="O111" s="48">
        <f>75294-2090</f>
        <v>73204</v>
      </c>
      <c r="P111" s="82"/>
      <c r="Q111" s="73">
        <f>O111+P111</f>
        <v>73204</v>
      </c>
    </row>
    <row r="112" spans="1:27" ht="27.75" customHeight="1" x14ac:dyDescent="0.3">
      <c r="A112" s="10" t="s">
        <v>225</v>
      </c>
      <c r="B112" s="7" t="s">
        <v>66</v>
      </c>
      <c r="C112" s="48"/>
      <c r="D112" s="48"/>
      <c r="E112" s="48"/>
      <c r="F112" s="45"/>
      <c r="G112" s="45"/>
      <c r="H112" s="82"/>
      <c r="I112" s="48"/>
      <c r="J112" s="48">
        <f>27570-27570</f>
        <v>0</v>
      </c>
      <c r="K112" s="82"/>
      <c r="L112" s="82"/>
      <c r="M112" s="82" t="s">
        <v>23</v>
      </c>
      <c r="N112" s="48">
        <v>8</v>
      </c>
      <c r="O112" s="48">
        <f>144000-4000</f>
        <v>140000</v>
      </c>
      <c r="P112" s="82"/>
      <c r="Q112" s="82">
        <f>O112+P112</f>
        <v>140000</v>
      </c>
    </row>
    <row r="113" spans="1:17" ht="38.25" customHeight="1" x14ac:dyDescent="0.3">
      <c r="A113" s="10" t="s">
        <v>226</v>
      </c>
      <c r="B113" s="7" t="s">
        <v>67</v>
      </c>
      <c r="C113" s="48"/>
      <c r="D113" s="48"/>
      <c r="E113" s="48"/>
      <c r="F113" s="45"/>
      <c r="G113" s="45"/>
      <c r="H113" s="82"/>
      <c r="I113" s="48"/>
      <c r="J113" s="48"/>
      <c r="K113" s="82"/>
      <c r="L113" s="82"/>
      <c r="M113" s="82" t="s">
        <v>18</v>
      </c>
      <c r="N113" s="48">
        <v>5</v>
      </c>
      <c r="O113" s="48">
        <f>90000-5000</f>
        <v>85000</v>
      </c>
      <c r="P113" s="82"/>
      <c r="Q113" s="82">
        <f>O113+P113</f>
        <v>85000</v>
      </c>
    </row>
    <row r="114" spans="1:17" ht="19.5" customHeight="1" x14ac:dyDescent="0.3">
      <c r="A114" s="17" t="s">
        <v>234</v>
      </c>
      <c r="B114" s="11" t="s">
        <v>72</v>
      </c>
      <c r="C114" s="36"/>
      <c r="D114" s="36"/>
      <c r="E114" s="66">
        <v>15000</v>
      </c>
      <c r="F114" s="45"/>
      <c r="G114" s="37">
        <f>E114+F114</f>
        <v>15000</v>
      </c>
      <c r="H114" s="73"/>
      <c r="I114" s="36"/>
      <c r="J114" s="66">
        <v>15000</v>
      </c>
      <c r="K114" s="87"/>
      <c r="L114" s="87">
        <f>J114+K114</f>
        <v>15000</v>
      </c>
      <c r="M114" s="73"/>
      <c r="N114" s="36"/>
      <c r="O114" s="66">
        <v>15000</v>
      </c>
      <c r="P114" s="87"/>
      <c r="Q114" s="87">
        <f>O114+P114</f>
        <v>15000</v>
      </c>
    </row>
    <row r="115" spans="1:17" ht="23.25" customHeight="1" x14ac:dyDescent="0.3">
      <c r="A115" s="10"/>
      <c r="B115" s="11" t="s">
        <v>233</v>
      </c>
      <c r="C115" s="37"/>
      <c r="D115" s="37"/>
      <c r="E115" s="37" t="e">
        <f>E62+E66</f>
        <v>#REF!</v>
      </c>
      <c r="F115" s="37" t="e">
        <f t="shared" ref="F115" si="6">F62+F66</f>
        <v>#REF!</v>
      </c>
      <c r="G115" s="37">
        <f>G62+G66</f>
        <v>2829510.8</v>
      </c>
      <c r="H115" s="72"/>
      <c r="I115" s="37"/>
      <c r="J115" s="37" t="e">
        <f>J6+J66</f>
        <v>#REF!</v>
      </c>
      <c r="K115" s="37"/>
      <c r="L115" s="37">
        <f t="shared" ref="L115:Q115" si="7">L62+L66</f>
        <v>2602632.7999999998</v>
      </c>
      <c r="M115" s="37">
        <f t="shared" si="7"/>
        <v>0</v>
      </c>
      <c r="N115" s="37">
        <f t="shared" si="7"/>
        <v>0</v>
      </c>
      <c r="O115" s="37" t="e">
        <f t="shared" si="7"/>
        <v>#REF!</v>
      </c>
      <c r="P115" s="37" t="e">
        <f t="shared" si="7"/>
        <v>#REF!</v>
      </c>
      <c r="Q115" s="37">
        <f t="shared" si="7"/>
        <v>2723915.7</v>
      </c>
    </row>
    <row r="116" spans="1:17" ht="61.5" customHeight="1" x14ac:dyDescent="0.3">
      <c r="A116" s="10"/>
      <c r="B116" s="4" t="s">
        <v>73</v>
      </c>
      <c r="C116" s="36"/>
      <c r="D116" s="36"/>
      <c r="E116" s="36" t="e">
        <f>E68+E69</f>
        <v>#REF!</v>
      </c>
      <c r="F116" s="36" t="e">
        <f>F68+F69</f>
        <v>#REF!</v>
      </c>
      <c r="G116" s="36">
        <f>G68+G69</f>
        <v>2005562.7</v>
      </c>
      <c r="H116" s="73"/>
      <c r="I116" s="36"/>
      <c r="J116" s="36" t="e">
        <f>J68+J69</f>
        <v>#REF!</v>
      </c>
      <c r="K116" s="36" t="e">
        <f>K68+K69</f>
        <v>#REF!</v>
      </c>
      <c r="L116" s="36">
        <f>L68+L69</f>
        <v>2061532.7999999998</v>
      </c>
      <c r="M116" s="73"/>
      <c r="N116" s="36"/>
      <c r="O116" s="36">
        <f>O68+O69</f>
        <v>2043065.3</v>
      </c>
      <c r="P116" s="36">
        <f>P68+P69</f>
        <v>0</v>
      </c>
      <c r="Q116" s="36">
        <f>O116+P116</f>
        <v>2043065.3</v>
      </c>
    </row>
    <row r="117" spans="1:17" ht="39" customHeight="1" x14ac:dyDescent="0.3">
      <c r="A117" s="3"/>
      <c r="B117" s="4" t="s">
        <v>13</v>
      </c>
      <c r="C117" s="36"/>
      <c r="D117" s="36"/>
      <c r="E117" s="36">
        <f>E39</f>
        <v>233112.8</v>
      </c>
      <c r="F117" s="45"/>
      <c r="G117" s="36">
        <f>E117+F117</f>
        <v>233112.8</v>
      </c>
      <c r="H117" s="73"/>
      <c r="I117" s="36"/>
      <c r="J117" s="36" t="e">
        <f>#REF!</f>
        <v>#REF!</v>
      </c>
      <c r="K117" s="36" t="e">
        <f>#REF!</f>
        <v>#REF!</v>
      </c>
      <c r="L117" s="36">
        <f>L39</f>
        <v>206000</v>
      </c>
      <c r="M117" s="73"/>
      <c r="N117" s="36"/>
      <c r="O117" s="36" t="e">
        <f>#REF!</f>
        <v>#REF!</v>
      </c>
      <c r="P117" s="36" t="e">
        <f>#REF!</f>
        <v>#REF!</v>
      </c>
      <c r="Q117" s="36">
        <f>Q39</f>
        <v>278150.40000000002</v>
      </c>
    </row>
    <row r="118" spans="1:17" ht="24" customHeight="1" x14ac:dyDescent="0.3">
      <c r="B118" s="12"/>
      <c r="C118" s="23"/>
      <c r="D118" s="23"/>
      <c r="E118" s="88"/>
      <c r="F118" s="23"/>
      <c r="G118" s="23"/>
      <c r="H118" s="23"/>
      <c r="I118" s="89"/>
      <c r="J118" s="23"/>
      <c r="K118" s="23"/>
      <c r="L118" s="23"/>
      <c r="P118" s="23"/>
      <c r="Q118" s="23"/>
    </row>
    <row r="119" spans="1:17" ht="23.25" customHeight="1" x14ac:dyDescent="0.3">
      <c r="A119" s="90" t="s">
        <v>227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P119" s="90"/>
      <c r="Q119" s="90"/>
    </row>
    <row r="120" spans="1:17" ht="23.25" customHeight="1" x14ac:dyDescent="0.3">
      <c r="A120" s="91" t="s">
        <v>228</v>
      </c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 ht="17.25" customHeight="1" x14ac:dyDescent="0.3">
      <c r="A121" s="91"/>
      <c r="B121" s="92"/>
      <c r="C121" s="92"/>
      <c r="D121" s="92"/>
      <c r="E121" s="92"/>
      <c r="F121" s="92"/>
      <c r="G121" s="92"/>
      <c r="H121" s="92"/>
      <c r="I121" s="92"/>
      <c r="J121" s="92"/>
      <c r="K121" s="90"/>
      <c r="L121" s="90"/>
      <c r="P121" s="90"/>
      <c r="Q121" s="90"/>
    </row>
    <row r="122" spans="1:17" ht="21" customHeight="1" x14ac:dyDescent="0.3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0"/>
      <c r="L122" s="90"/>
      <c r="P122" s="90"/>
      <c r="Q122" s="90"/>
    </row>
    <row r="123" spans="1:17" ht="26.25" hidden="1" customHeight="1" outlineLevel="1" x14ac:dyDescent="0.3">
      <c r="A123" s="94" t="s">
        <v>74</v>
      </c>
      <c r="B123" s="94"/>
      <c r="C123" s="94"/>
      <c r="D123" s="94"/>
      <c r="E123" s="95"/>
      <c r="F123" s="95"/>
      <c r="H123" s="95"/>
      <c r="I123" s="95" t="s">
        <v>75</v>
      </c>
      <c r="J123" s="95"/>
      <c r="K123" s="95"/>
      <c r="L123" s="95"/>
      <c r="P123" s="95"/>
      <c r="Q123" s="95"/>
    </row>
    <row r="124" spans="1:17" collapsed="1" x14ac:dyDescent="0.3">
      <c r="B124" s="97"/>
      <c r="C124" s="23"/>
      <c r="D124" s="23"/>
      <c r="E124" s="23"/>
      <c r="F124" s="23"/>
      <c r="G124" s="23"/>
      <c r="H124" s="23"/>
      <c r="I124" s="89"/>
      <c r="J124" s="23"/>
      <c r="K124" s="23"/>
      <c r="L124" s="23"/>
      <c r="P124" s="23"/>
      <c r="Q124" s="23"/>
    </row>
    <row r="125" spans="1:17" hidden="1" x14ac:dyDescent="0.3">
      <c r="C125" s="23"/>
      <c r="D125" s="23"/>
      <c r="E125" s="98">
        <f>4+20</f>
        <v>24</v>
      </c>
      <c r="F125" s="23"/>
      <c r="G125" s="23"/>
      <c r="H125" s="23"/>
      <c r="I125" s="89"/>
      <c r="J125" s="23"/>
      <c r="K125" s="23"/>
      <c r="L125" s="23"/>
      <c r="P125" s="23"/>
      <c r="Q125" s="23"/>
    </row>
    <row r="126" spans="1:17" hidden="1" x14ac:dyDescent="0.3">
      <c r="B126" s="23" t="s">
        <v>76</v>
      </c>
      <c r="C126" s="23"/>
      <c r="D126" s="23"/>
      <c r="E126" s="23"/>
      <c r="F126" s="23"/>
      <c r="G126" s="23"/>
      <c r="H126" s="23"/>
      <c r="I126" s="89"/>
      <c r="J126" s="23"/>
      <c r="K126" s="23"/>
      <c r="L126" s="23"/>
      <c r="P126" s="23"/>
      <c r="Q126" s="23"/>
    </row>
    <row r="127" spans="1:17" x14ac:dyDescent="0.3">
      <c r="C127" s="23"/>
      <c r="D127" s="23"/>
      <c r="E127" s="23"/>
      <c r="F127" s="23"/>
      <c r="G127" s="23"/>
      <c r="H127" s="23"/>
      <c r="I127" s="89"/>
      <c r="J127" s="23"/>
      <c r="K127" s="23"/>
      <c r="L127" s="23"/>
      <c r="P127" s="23"/>
      <c r="Q127" s="23"/>
    </row>
    <row r="128" spans="1:17" x14ac:dyDescent="0.3">
      <c r="C128" s="74"/>
      <c r="D128" s="23"/>
      <c r="E128" s="23"/>
      <c r="F128" s="23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</row>
    <row r="129" spans="3:17" x14ac:dyDescent="0.3">
      <c r="C129" s="23"/>
      <c r="D129" s="23"/>
      <c r="E129" s="23"/>
      <c r="F129" s="23"/>
      <c r="G129" s="23"/>
      <c r="H129" s="23"/>
      <c r="I129" s="89"/>
      <c r="J129" s="23"/>
      <c r="K129" s="23"/>
      <c r="L129" s="23"/>
      <c r="P129" s="23"/>
      <c r="Q129" s="23"/>
    </row>
    <row r="130" spans="3:17" x14ac:dyDescent="0.3">
      <c r="C130" s="23"/>
      <c r="D130" s="23"/>
      <c r="E130" s="23"/>
      <c r="F130" s="23"/>
      <c r="G130" s="23"/>
      <c r="H130" s="23"/>
      <c r="I130" s="89"/>
      <c r="J130" s="23"/>
      <c r="K130" s="23"/>
      <c r="L130" s="23"/>
      <c r="P130" s="23"/>
      <c r="Q130" s="23"/>
    </row>
    <row r="131" spans="3:17" x14ac:dyDescent="0.3">
      <c r="C131" s="23"/>
      <c r="D131" s="23"/>
      <c r="E131" s="23"/>
      <c r="F131" s="23"/>
      <c r="G131" s="23"/>
      <c r="H131" s="23"/>
      <c r="I131" s="89"/>
      <c r="J131" s="23"/>
      <c r="K131" s="23"/>
      <c r="L131" s="23"/>
      <c r="P131" s="23"/>
      <c r="Q131" s="23"/>
    </row>
    <row r="132" spans="3:17" x14ac:dyDescent="0.3">
      <c r="C132" s="23"/>
      <c r="D132" s="23"/>
      <c r="E132" s="23"/>
      <c r="F132" s="23"/>
      <c r="G132" s="23"/>
      <c r="H132" s="23"/>
      <c r="I132" s="89"/>
      <c r="J132" s="23"/>
      <c r="K132" s="23"/>
      <c r="L132" s="23"/>
      <c r="P132" s="23"/>
      <c r="Q132" s="23"/>
    </row>
  </sheetData>
  <mergeCells count="11">
    <mergeCell ref="A120:Q120"/>
    <mergeCell ref="A121:J121"/>
    <mergeCell ref="A123:D123"/>
    <mergeCell ref="A1:Q1"/>
    <mergeCell ref="A3:Q3"/>
    <mergeCell ref="A4:A5"/>
    <mergeCell ref="B4:B5"/>
    <mergeCell ref="C4:G4"/>
    <mergeCell ref="H4:L4"/>
    <mergeCell ref="M4:Q4"/>
    <mergeCell ref="A2:Q2"/>
  </mergeCells>
  <pageMargins left="0.2" right="0.2" top="0.19685039370078741" bottom="0.19685039370078741" header="0.15748031496062992" footer="0.15748031496062992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кап.рем. РЕМ 18.10.2021</vt:lpstr>
      <vt:lpstr>'кап.рем. РЕМ 18.10.2021'!Заголовки_для_печати</vt:lpstr>
      <vt:lpstr>'кап.рем. РЕМ 18.10.2021'!Область_печати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Пешнина</dc:creator>
  <cp:lastModifiedBy>Предеина Юлия Геннадьевна</cp:lastModifiedBy>
  <cp:lastPrinted>2021-10-27T13:25:42Z</cp:lastPrinted>
  <dcterms:created xsi:type="dcterms:W3CDTF">2021-10-18T12:43:22Z</dcterms:created>
  <dcterms:modified xsi:type="dcterms:W3CDTF">2021-10-27T13:25:50Z</dcterms:modified>
</cp:coreProperties>
</file>